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  <sheet name="Sheet2" sheetId="8" r:id="rId2"/>
  </sheets>
  <definedNames>
    <definedName name="_xlnm.Print_Area" localSheetId="0">Sheet1!$A$1:$H$120</definedName>
    <definedName name="_xlnm.Print_Titles" localSheetId="0">Sheet1!$29:$35</definedName>
  </definedNames>
  <calcPr calcId="125725"/>
</workbook>
</file>

<file path=xl/calcChain.xml><?xml version="1.0" encoding="utf-8"?>
<calcChain xmlns="http://schemas.openxmlformats.org/spreadsheetml/2006/main">
  <c r="C14" i="1"/>
  <c r="C11"/>
  <c r="C10"/>
  <c r="C12"/>
  <c r="C13"/>
  <c r="C9"/>
  <c r="F9"/>
  <c r="F10"/>
  <c r="E10" s="1"/>
  <c r="F11"/>
  <c r="E11" s="1"/>
  <c r="F12"/>
  <c r="E12" s="1"/>
  <c r="F13"/>
  <c r="F14"/>
  <c r="G10"/>
  <c r="G11"/>
  <c r="G12"/>
  <c r="G13"/>
  <c r="G14"/>
  <c r="G9"/>
  <c r="E119"/>
  <c r="E118"/>
  <c r="E117"/>
  <c r="E113"/>
  <c r="E112"/>
  <c r="E111"/>
  <c r="E104"/>
  <c r="E103"/>
  <c r="E98"/>
  <c r="E97"/>
  <c r="E96"/>
  <c r="E95"/>
  <c r="E94"/>
  <c r="E93"/>
  <c r="E91"/>
  <c r="E90"/>
  <c r="E89"/>
  <c r="E88"/>
  <c r="E87"/>
  <c r="E86"/>
  <c r="E84"/>
  <c r="E83"/>
  <c r="E82"/>
  <c r="E81"/>
  <c r="E80"/>
  <c r="E76"/>
  <c r="E75"/>
  <c r="E74"/>
  <c r="E73"/>
  <c r="E72"/>
  <c r="E70"/>
  <c r="E69"/>
  <c r="E68"/>
  <c r="E67"/>
  <c r="E66"/>
  <c r="E63"/>
  <c r="E62"/>
  <c r="E61"/>
  <c r="E60"/>
  <c r="E59"/>
  <c r="E56"/>
  <c r="E55"/>
  <c r="E54"/>
  <c r="E53"/>
  <c r="E52"/>
  <c r="E49"/>
  <c r="E48"/>
  <c r="E47"/>
  <c r="E46"/>
  <c r="E45"/>
  <c r="E44"/>
  <c r="E38"/>
  <c r="E39"/>
  <c r="E40"/>
  <c r="E41"/>
  <c r="E42"/>
  <c r="E37"/>
  <c r="E24"/>
  <c r="E25"/>
  <c r="E26"/>
  <c r="E27"/>
  <c r="E16"/>
  <c r="E17"/>
  <c r="E18"/>
  <c r="E19"/>
  <c r="E20"/>
  <c r="E9" l="1"/>
  <c r="E13"/>
  <c r="E14"/>
</calcChain>
</file>

<file path=xl/sharedStrings.xml><?xml version="1.0" encoding="utf-8"?>
<sst xmlns="http://schemas.openxmlformats.org/spreadsheetml/2006/main" count="1999" uniqueCount="138">
  <si>
    <t>متوسط عدد الطوابق</t>
  </si>
  <si>
    <t>عدد الرخص</t>
  </si>
  <si>
    <t>All Governorates</t>
  </si>
  <si>
    <t>كافة المحافظات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</si>
  <si>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</si>
  <si>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</si>
  <si>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</si>
  <si>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</si>
  <si>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</si>
  <si>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</si>
  <si>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</si>
  <si>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</si>
  <si>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</si>
  <si>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</si>
  <si>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</si>
  <si>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</si>
  <si>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</si>
  <si>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</si>
  <si>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</si>
  <si>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North Gaza</t>
  </si>
  <si>
    <t>Residential Buildings</t>
  </si>
  <si>
    <t>دير البلح</t>
  </si>
  <si>
    <t>Deir Al-Balah</t>
  </si>
  <si>
    <t>أبنية سكنية</t>
  </si>
  <si>
    <t>أبنية غير سكنية</t>
  </si>
  <si>
    <t>رام الله والبيرة</t>
  </si>
  <si>
    <t xml:space="preserve">متوسط عدد الوحدات السكنية </t>
  </si>
  <si>
    <t xml:space="preserve">Total  No. of Dwellings   </t>
  </si>
  <si>
    <t xml:space="preserve">Average  No. of Dwellings   </t>
  </si>
  <si>
    <t xml:space="preserve">No. of Licenses </t>
  </si>
  <si>
    <t>المحافظة</t>
  </si>
  <si>
    <t>Governorate</t>
  </si>
  <si>
    <t>القدس*</t>
  </si>
  <si>
    <t>Jerusalem*</t>
  </si>
  <si>
    <r>
      <t>أقل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من</t>
    </r>
    <r>
      <rPr>
        <b/>
        <sz val="9"/>
        <rFont val="Times New Roman"/>
        <family val="1"/>
        <charset val="178"/>
      </rPr>
      <t xml:space="preserve"> 60 م</t>
    </r>
    <r>
      <rPr>
        <b/>
        <vertAlign val="superscript"/>
        <sz val="9"/>
        <rFont val="Times New Roman"/>
        <family val="1"/>
        <charset val="178"/>
      </rPr>
      <t>2</t>
    </r>
  </si>
  <si>
    <r>
      <t>2000 م</t>
    </r>
    <r>
      <rPr>
        <b/>
        <vertAlign val="superscript"/>
        <sz val="9"/>
        <rFont val="Times New Roman"/>
        <family val="1"/>
        <charset val="178"/>
      </rPr>
      <t xml:space="preserve">2  </t>
    </r>
    <r>
      <rPr>
        <b/>
        <sz val="9"/>
        <rFont val="Simplified Arabic"/>
        <family val="1"/>
      </rPr>
      <t>فأكثر</t>
    </r>
  </si>
  <si>
    <r>
      <t>أقل</t>
    </r>
    <r>
      <rPr>
        <sz val="9"/>
        <rFont val="Times New Roman"/>
        <family val="1"/>
        <charset val="178"/>
      </rPr>
      <t xml:space="preserve"> </t>
    </r>
    <r>
      <rPr>
        <sz val="9"/>
        <rFont val="Simplified Arabic"/>
        <family val="1"/>
      </rPr>
      <t>من</t>
    </r>
    <r>
      <rPr>
        <sz val="9"/>
        <rFont val="Times New Roman"/>
        <family val="1"/>
        <charset val="178"/>
      </rPr>
      <t xml:space="preserve"> 60 م</t>
    </r>
    <r>
      <rPr>
        <vertAlign val="superscript"/>
        <sz val="9"/>
        <rFont val="Times New Roman"/>
        <family val="1"/>
        <charset val="178"/>
      </rPr>
      <t>2</t>
    </r>
  </si>
  <si>
    <r>
      <t>2000 م</t>
    </r>
    <r>
      <rPr>
        <vertAlign val="superscript"/>
        <sz val="9"/>
        <rFont val="Times New Roman"/>
        <family val="1"/>
        <charset val="178"/>
      </rPr>
      <t xml:space="preserve">2  </t>
    </r>
    <r>
      <rPr>
        <sz val="9"/>
        <rFont val="Simplified Arabic"/>
        <family val="1"/>
      </rPr>
      <t>فأكثر</t>
    </r>
  </si>
  <si>
    <r>
      <t>Less than 60 m</t>
    </r>
    <r>
      <rPr>
        <b/>
        <vertAlign val="superscript"/>
        <sz val="9"/>
        <rFont val="Arial"/>
        <family val="2"/>
        <scheme val="minor"/>
      </rPr>
      <t>2</t>
    </r>
  </si>
  <si>
    <r>
      <t>60-119 m</t>
    </r>
    <r>
      <rPr>
        <b/>
        <vertAlign val="superscript"/>
        <sz val="9"/>
        <rFont val="Arial"/>
        <family val="2"/>
        <scheme val="minor"/>
      </rPr>
      <t>2</t>
    </r>
  </si>
  <si>
    <r>
      <t>120-199 m</t>
    </r>
    <r>
      <rPr>
        <b/>
        <vertAlign val="superscript"/>
        <sz val="9"/>
        <rFont val="Arial"/>
        <family val="2"/>
        <scheme val="minor"/>
      </rPr>
      <t>2</t>
    </r>
  </si>
  <si>
    <r>
      <t>200-499 m</t>
    </r>
    <r>
      <rPr>
        <b/>
        <vertAlign val="superscript"/>
        <sz val="9"/>
        <rFont val="Arial"/>
        <family val="2"/>
        <scheme val="minor"/>
      </rPr>
      <t>2</t>
    </r>
  </si>
  <si>
    <r>
      <t>500-1999 m</t>
    </r>
    <r>
      <rPr>
        <b/>
        <vertAlign val="superscript"/>
        <sz val="9"/>
        <rFont val="Arial"/>
        <family val="2"/>
        <scheme val="minor"/>
      </rPr>
      <t>2</t>
    </r>
  </si>
  <si>
    <r>
      <t>2000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 xml:space="preserve"> and more</t>
    </r>
  </si>
  <si>
    <r>
      <t>Less than 60 m</t>
    </r>
    <r>
      <rPr>
        <vertAlign val="superscript"/>
        <sz val="9"/>
        <rFont val="Arial"/>
        <family val="2"/>
        <scheme val="minor"/>
      </rPr>
      <t>2</t>
    </r>
  </si>
  <si>
    <r>
      <t>60-119 m</t>
    </r>
    <r>
      <rPr>
        <vertAlign val="superscript"/>
        <sz val="9"/>
        <rFont val="Arial"/>
        <family val="2"/>
        <scheme val="minor"/>
      </rPr>
      <t>2</t>
    </r>
  </si>
  <si>
    <r>
      <t>120-199 m</t>
    </r>
    <r>
      <rPr>
        <vertAlign val="superscript"/>
        <sz val="9"/>
        <rFont val="Arial"/>
        <family val="2"/>
        <scheme val="minor"/>
      </rPr>
      <t>2</t>
    </r>
  </si>
  <si>
    <r>
      <t>200-499 m</t>
    </r>
    <r>
      <rPr>
        <vertAlign val="superscript"/>
        <sz val="9"/>
        <rFont val="Arial"/>
        <family val="2"/>
        <scheme val="minor"/>
      </rPr>
      <t>2</t>
    </r>
  </si>
  <si>
    <r>
      <t>500-1999 m</t>
    </r>
    <r>
      <rPr>
        <vertAlign val="superscript"/>
        <sz val="9"/>
        <rFont val="Arial"/>
        <family val="2"/>
        <scheme val="minor"/>
      </rPr>
      <t>2</t>
    </r>
  </si>
  <si>
    <r>
      <t>2000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 and more</t>
    </r>
  </si>
  <si>
    <t xml:space="preserve">Non-Res. Buildings   </t>
  </si>
  <si>
    <t>مجموع عدد الوحدات السكنية</t>
  </si>
  <si>
    <t>* The data excludes those parts of Jerusalem which were annexed by Israel in1967.</t>
  </si>
  <si>
    <t xml:space="preserve">Average  No. of  Storeys   </t>
  </si>
  <si>
    <t xml:space="preserve">Average  No. of Storeys  </t>
  </si>
  <si>
    <r>
      <t>119-60 م</t>
    </r>
    <r>
      <rPr>
        <b/>
        <vertAlign val="superscript"/>
        <sz val="9"/>
        <rFont val="Times New Roman"/>
        <family val="1"/>
        <charset val="178"/>
      </rPr>
      <t>2</t>
    </r>
  </si>
  <si>
    <r>
      <t>199-120 م</t>
    </r>
    <r>
      <rPr>
        <b/>
        <vertAlign val="superscript"/>
        <sz val="9"/>
        <rFont val="Times New Roman"/>
        <family val="1"/>
        <charset val="178"/>
      </rPr>
      <t>2</t>
    </r>
  </si>
  <si>
    <r>
      <t>499-200 م</t>
    </r>
    <r>
      <rPr>
        <b/>
        <vertAlign val="superscript"/>
        <sz val="9"/>
        <rFont val="Times New Roman"/>
        <family val="1"/>
        <charset val="178"/>
      </rPr>
      <t>2</t>
    </r>
  </si>
  <si>
    <r>
      <t>1999-500 م</t>
    </r>
    <r>
      <rPr>
        <b/>
        <vertAlign val="superscript"/>
        <sz val="9"/>
        <rFont val="Times New Roman"/>
        <family val="1"/>
        <charset val="178"/>
      </rPr>
      <t>2</t>
    </r>
  </si>
  <si>
    <r>
      <t>119-60 م</t>
    </r>
    <r>
      <rPr>
        <vertAlign val="superscript"/>
        <sz val="9"/>
        <rFont val="Times New Roman"/>
        <family val="1"/>
      </rPr>
      <t>2</t>
    </r>
  </si>
  <si>
    <r>
      <t>199-120 م</t>
    </r>
    <r>
      <rPr>
        <vertAlign val="superscript"/>
        <sz val="9"/>
        <rFont val="Times New Roman"/>
        <family val="1"/>
      </rPr>
      <t>2</t>
    </r>
  </si>
  <si>
    <r>
      <t>499-200 م</t>
    </r>
    <r>
      <rPr>
        <vertAlign val="superscript"/>
        <sz val="9"/>
        <rFont val="Times New Roman"/>
        <family val="1"/>
      </rPr>
      <t>2</t>
    </r>
  </si>
  <si>
    <r>
      <t>1999-500 م</t>
    </r>
    <r>
      <rPr>
        <vertAlign val="superscript"/>
        <sz val="9"/>
        <rFont val="Times New Roman"/>
        <family val="1"/>
      </rPr>
      <t>2</t>
    </r>
  </si>
  <si>
    <t>Gaza</t>
  </si>
  <si>
    <t>Jericho &amp; Al Aghwar</t>
  </si>
  <si>
    <t xml:space="preserve">   أريحا والاغوار</t>
  </si>
  <si>
    <t>غزة</t>
  </si>
  <si>
    <t>شمال غزة</t>
  </si>
  <si>
    <t>الخليل</t>
  </si>
  <si>
    <t>* البيانات لا تشمل ذلك الجزء من محافظة القدس الذي ضمته إسرائيل عنوة بعيد احتلالها للضفة الغربية عام 1967.</t>
  </si>
  <si>
    <t>Ramallah &amp; Al-Bireh</t>
  </si>
  <si>
    <t xml:space="preserve"> جدول 2</t>
  </si>
  <si>
    <t xml:space="preserve"> </t>
  </si>
  <si>
    <t>ESR</t>
  </si>
  <si>
    <t>liscenced area (1000 m2)</t>
  </si>
  <si>
    <t xml:space="preserve">construction status </t>
  </si>
  <si>
    <t>EQ11</t>
  </si>
  <si>
    <t>Total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</si>
  <si>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</si>
  <si>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</si>
  <si>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</si>
  <si>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</si>
  <si>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</si>
  <si>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</si>
  <si>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</si>
  <si>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</si>
  <si>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</si>
  <si>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</si>
  <si>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</si>
  <si>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Governate</t>
  </si>
  <si>
    <t xml:space="preserve">Utilization </t>
  </si>
  <si>
    <t>3.00</t>
  </si>
  <si>
    <t>.</t>
  </si>
  <si>
    <t>5.00</t>
  </si>
  <si>
    <t>10.00</t>
  </si>
  <si>
    <t>15.00</t>
  </si>
  <si>
    <t>20.00</t>
  </si>
  <si>
    <t>25.00</t>
  </si>
  <si>
    <t>30.00</t>
  </si>
  <si>
    <t>35.00</t>
  </si>
  <si>
    <t>40.00</t>
  </si>
  <si>
    <t>45.00</t>
  </si>
  <si>
    <t>50.00</t>
  </si>
  <si>
    <t>55.00</t>
  </si>
  <si>
    <t>60.00</t>
  </si>
  <si>
    <t>65.00</t>
  </si>
  <si>
    <t xml:space="preserve"> جدول 3</t>
  </si>
  <si>
    <t>EQ10</t>
  </si>
  <si>
    <t>3</t>
  </si>
  <si>
    <t xml:space="preserve"> جدول 4</t>
  </si>
  <si>
    <t>EQ1</t>
  </si>
  <si>
    <t xml:space="preserve"> جدول 5</t>
  </si>
  <si>
    <t>EQ14</t>
  </si>
  <si>
    <t>Liscenced area level</t>
  </si>
  <si>
    <t>4.00</t>
  </si>
  <si>
    <t>6.00</t>
  </si>
  <si>
    <t xml:space="preserve"> جدول 6</t>
  </si>
  <si>
    <t>EQ19</t>
  </si>
  <si>
    <t xml:space="preserve"> جدول 7</t>
  </si>
  <si>
    <t>EQ12</t>
  </si>
  <si>
    <t>11</t>
  </si>
  <si>
    <t>21</t>
  </si>
  <si>
    <t>41</t>
  </si>
  <si>
    <t xml:space="preserve"> جدول 8</t>
  </si>
  <si>
    <t>EQ17</t>
  </si>
  <si>
    <t>Stone area (1000 m2)</t>
  </si>
  <si>
    <t>12</t>
  </si>
  <si>
    <t>22</t>
  </si>
  <si>
    <t>32</t>
  </si>
  <si>
    <t>42</t>
  </si>
  <si>
    <t>52</t>
  </si>
  <si>
    <t xml:space="preserve"> جدول9</t>
  </si>
  <si>
    <t>SAVE OUTFILE='D:\بشير\رخص الابنية\2014\Q4\Data\Untitled2.sav'</t>
  </si>
  <si>
    <t xml:space="preserve">  /COMPRESSED.</t>
  </si>
  <si>
    <t>جدول 5: رخص الأبنية الصادرة في فلسطين للأبنية الجديدة حسب فئة المساحة المرخصة والمحافظة، الربع الاول 2015</t>
  </si>
  <si>
    <t xml:space="preserve"> Table 5: Building Licenses Issued in Palestine for New Buildings by Category of Licensed Area and Governorate, First Quarter 2015</t>
  </si>
  <si>
    <t>جدول 5 (تابع): رخص الأبنية الصادرة في فلسطين للأبنية الجديدة حسب فئة المساحة المرخصة والمحافظة، الربع الاول 2015</t>
  </si>
  <si>
    <t xml:space="preserve"> Table 5 (Cont.): Building Licenses Issued in Palestine for New Buildings by Categoy of Licensed Area and Governorate, First Quarter 2015 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</si>
</sst>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,##0.0"/>
    <numFmt numFmtId="167" formatCode="####.00"/>
  </numFmts>
  <fonts count="23">
    <font>
      <sz val="10"/>
      <name val="Arial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vertAlign val="superscript"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Times New Roman"/>
      <family val="1"/>
    </font>
    <font>
      <vertAlign val="superscript"/>
      <sz val="9"/>
      <name val="Times New Roman"/>
      <family val="1"/>
    </font>
    <font>
      <sz val="9"/>
      <color indexed="8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Arial Bold"/>
    </font>
    <font>
      <sz val="10"/>
      <color indexed="8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2">
    <xf numFmtId="0" fontId="0" fillId="0" borderId="0"/>
    <xf numFmtId="0" fontId="18" fillId="0" borderId="0"/>
  </cellStyleXfs>
  <cellXfs count="17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 readingOrder="2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right" vertical="top" indent="1"/>
    </xf>
    <xf numFmtId="0" fontId="7" fillId="0" borderId="5" xfId="0" applyFont="1" applyBorder="1" applyAlignment="1">
      <alignment horizontal="left" vertical="top" indent="1"/>
    </xf>
    <xf numFmtId="0" fontId="6" fillId="0" borderId="2" xfId="0" quotePrefix="1" applyFont="1" applyBorder="1" applyAlignment="1">
      <alignment horizontal="left" vertical="top" indent="2"/>
    </xf>
    <xf numFmtId="0" fontId="3" fillId="0" borderId="1" xfId="0" applyFont="1" applyBorder="1" applyAlignment="1">
      <alignment horizontal="right" vertical="top" indent="2" readingOrder="2"/>
    </xf>
    <xf numFmtId="0" fontId="6" fillId="0" borderId="2" xfId="0" applyFont="1" applyBorder="1" applyAlignment="1">
      <alignment horizontal="left" vertical="top" indent="2"/>
    </xf>
    <xf numFmtId="0" fontId="2" fillId="0" borderId="1" xfId="0" applyFont="1" applyBorder="1" applyAlignment="1">
      <alignment horizontal="right" vertical="top" indent="2" readingOrder="2"/>
    </xf>
    <xf numFmtId="0" fontId="7" fillId="0" borderId="9" xfId="0" applyFont="1" applyBorder="1" applyAlignment="1">
      <alignment horizontal="left" vertical="top" indent="1"/>
    </xf>
    <xf numFmtId="0" fontId="7" fillId="0" borderId="2" xfId="0" applyFont="1" applyBorder="1" applyAlignment="1">
      <alignment horizontal="left" vertical="top" indent="1"/>
    </xf>
    <xf numFmtId="0" fontId="6" fillId="0" borderId="4" xfId="0" quotePrefix="1" applyFont="1" applyBorder="1" applyAlignment="1">
      <alignment horizontal="left" vertical="top" indent="2"/>
    </xf>
    <xf numFmtId="0" fontId="9" fillId="0" borderId="11" xfId="0" applyFont="1" applyBorder="1" applyAlignment="1">
      <alignment horizontal="right" vertical="top" indent="1"/>
    </xf>
    <xf numFmtId="0" fontId="9" fillId="0" borderId="1" xfId="0" applyFont="1" applyBorder="1" applyAlignment="1">
      <alignment horizontal="right" vertical="top" indent="1"/>
    </xf>
    <xf numFmtId="0" fontId="2" fillId="0" borderId="3" xfId="0" applyFont="1" applyBorder="1" applyAlignment="1">
      <alignment horizontal="right" vertical="top" indent="2" readingOrder="2"/>
    </xf>
    <xf numFmtId="0" fontId="15" fillId="0" borderId="1" xfId="0" applyFont="1" applyBorder="1" applyAlignment="1">
      <alignment horizontal="right" vertical="top" indent="2" readingOrder="2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3" fontId="7" fillId="0" borderId="9" xfId="0" applyNumberFormat="1" applyFont="1" applyFill="1" applyBorder="1" applyAlignment="1">
      <alignment vertical="top"/>
    </xf>
    <xf numFmtId="3" fontId="7" fillId="0" borderId="10" xfId="0" applyNumberFormat="1" applyFont="1" applyFill="1" applyBorder="1" applyAlignment="1">
      <alignment vertical="top"/>
    </xf>
    <xf numFmtId="3" fontId="7" fillId="0" borderId="11" xfId="0" applyNumberFormat="1" applyFont="1" applyFill="1" applyBorder="1" applyAlignment="1">
      <alignment vertical="top"/>
    </xf>
    <xf numFmtId="3" fontId="7" fillId="0" borderId="11" xfId="0" applyNumberFormat="1" applyFont="1" applyBorder="1" applyAlignment="1">
      <alignment vertical="top"/>
    </xf>
    <xf numFmtId="3" fontId="7" fillId="0" borderId="0" xfId="0" applyNumberFormat="1" applyFont="1" applyBorder="1" applyAlignment="1">
      <alignment vertical="top"/>
    </xf>
    <xf numFmtId="3" fontId="7" fillId="0" borderId="9" xfId="0" applyNumberFormat="1" applyFont="1" applyBorder="1" applyAlignment="1">
      <alignment vertical="top"/>
    </xf>
    <xf numFmtId="3" fontId="7" fillId="0" borderId="10" xfId="0" applyNumberFormat="1" applyFont="1" applyBorder="1" applyAlignment="1">
      <alignment vertical="top"/>
    </xf>
    <xf numFmtId="0" fontId="9" fillId="0" borderId="6" xfId="0" applyFont="1" applyBorder="1" applyAlignment="1">
      <alignment horizontal="right" vertical="top" indent="1"/>
    </xf>
    <xf numFmtId="0" fontId="7" fillId="0" borderId="5" xfId="0" applyFont="1" applyBorder="1" applyAlignment="1">
      <alignment horizontal="left" vertical="top" indent="1"/>
    </xf>
    <xf numFmtId="164" fontId="7" fillId="0" borderId="0" xfId="0" applyNumberFormat="1" applyFont="1" applyBorder="1" applyAlignment="1">
      <alignment vertical="top"/>
    </xf>
    <xf numFmtId="0" fontId="9" fillId="0" borderId="8" xfId="0" applyFont="1" applyBorder="1" applyAlignment="1">
      <alignment horizontal="right" vertical="top" indent="2" readingOrder="2"/>
    </xf>
    <xf numFmtId="0" fontId="10" fillId="0" borderId="8" xfId="0" applyFont="1" applyBorder="1" applyAlignment="1">
      <alignment horizontal="right" vertical="top" indent="2" readingOrder="2"/>
    </xf>
    <xf numFmtId="0" fontId="9" fillId="0" borderId="8" xfId="0" applyFont="1" applyBorder="1" applyAlignment="1">
      <alignment horizontal="right" vertical="top" indent="1"/>
    </xf>
    <xf numFmtId="0" fontId="2" fillId="0" borderId="8" xfId="0" applyFont="1" applyBorder="1" applyAlignment="1">
      <alignment horizontal="right" vertical="top" indent="2" readingOrder="2"/>
    </xf>
    <xf numFmtId="0" fontId="2" fillId="0" borderId="14" xfId="0" applyFont="1" applyBorder="1" applyAlignment="1">
      <alignment horizontal="right" vertical="top" indent="2" readingOrder="2"/>
    </xf>
    <xf numFmtId="0" fontId="7" fillId="0" borderId="8" xfId="0" applyFont="1" applyBorder="1" applyAlignment="1">
      <alignment horizontal="left" vertical="top" indent="2"/>
    </xf>
    <xf numFmtId="0" fontId="7" fillId="0" borderId="8" xfId="0" quotePrefix="1" applyFont="1" applyBorder="1" applyAlignment="1">
      <alignment horizontal="left" vertical="top" indent="2"/>
    </xf>
    <xf numFmtId="0" fontId="7" fillId="0" borderId="8" xfId="0" applyFont="1" applyBorder="1" applyAlignment="1">
      <alignment horizontal="left" vertical="top" indent="1"/>
    </xf>
    <xf numFmtId="0" fontId="6" fillId="0" borderId="8" xfId="0" applyFont="1" applyBorder="1" applyAlignment="1">
      <alignment horizontal="left" vertical="top" indent="2"/>
    </xf>
    <xf numFmtId="0" fontId="6" fillId="0" borderId="8" xfId="0" quotePrefix="1" applyFont="1" applyBorder="1" applyAlignment="1">
      <alignment horizontal="left" vertical="top" indent="2"/>
    </xf>
    <xf numFmtId="0" fontId="6" fillId="0" borderId="14" xfId="0" quotePrefix="1" applyFont="1" applyBorder="1" applyAlignment="1">
      <alignment horizontal="left" vertical="top" indent="2"/>
    </xf>
    <xf numFmtId="0" fontId="6" fillId="0" borderId="14" xfId="0" applyFont="1" applyBorder="1" applyAlignment="1">
      <alignment horizontal="center" vertical="top" wrapText="1"/>
    </xf>
    <xf numFmtId="164" fontId="20" fillId="0" borderId="0" xfId="1" applyNumberFormat="1" applyFont="1" applyBorder="1" applyAlignment="1">
      <alignment horizontal="right" vertical="top"/>
    </xf>
    <xf numFmtId="164" fontId="20" fillId="0" borderId="0" xfId="1" applyNumberFormat="1" applyFont="1" applyFill="1" applyBorder="1" applyAlignment="1">
      <alignment vertical="top"/>
    </xf>
    <xf numFmtId="165" fontId="7" fillId="0" borderId="9" xfId="0" applyNumberFormat="1" applyFont="1" applyFill="1" applyBorder="1" applyAlignment="1">
      <alignment vertical="top"/>
    </xf>
    <xf numFmtId="165" fontId="7" fillId="0" borderId="10" xfId="0" applyNumberFormat="1" applyFont="1" applyFill="1" applyBorder="1" applyAlignment="1">
      <alignment vertical="top"/>
    </xf>
    <xf numFmtId="165" fontId="7" fillId="0" borderId="11" xfId="0" applyNumberFormat="1" applyFont="1" applyFill="1" applyBorder="1" applyAlignment="1">
      <alignment vertical="top"/>
    </xf>
    <xf numFmtId="165" fontId="7" fillId="0" borderId="9" xfId="0" applyNumberFormat="1" applyFont="1" applyFill="1" applyBorder="1" applyAlignment="1"/>
    <xf numFmtId="165" fontId="7" fillId="0" borderId="10" xfId="0" applyNumberFormat="1" applyFont="1" applyFill="1" applyBorder="1" applyAlignment="1"/>
    <xf numFmtId="165" fontId="19" fillId="0" borderId="10" xfId="1" applyNumberFormat="1" applyFont="1" applyBorder="1" applyAlignment="1">
      <alignment horizontal="right" vertical="top"/>
    </xf>
    <xf numFmtId="165" fontId="19" fillId="0" borderId="11" xfId="1" applyNumberFormat="1" applyFont="1" applyBorder="1" applyAlignment="1">
      <alignment horizontal="right" vertical="top"/>
    </xf>
    <xf numFmtId="164" fontId="19" fillId="0" borderId="10" xfId="1" applyNumberFormat="1" applyFont="1" applyBorder="1" applyAlignment="1">
      <alignment horizontal="right" vertical="top"/>
    </xf>
    <xf numFmtId="164" fontId="19" fillId="0" borderId="10" xfId="1" applyNumberFormat="1" applyFont="1" applyBorder="1" applyAlignment="1">
      <alignment vertical="top"/>
    </xf>
    <xf numFmtId="164" fontId="18" fillId="0" borderId="9" xfId="1" applyNumberFormat="1" applyBorder="1"/>
    <xf numFmtId="0" fontId="6" fillId="0" borderId="0" xfId="0" applyFont="1" applyBorder="1" applyAlignment="1">
      <alignment vertical="center"/>
    </xf>
    <xf numFmtId="166" fontId="7" fillId="0" borderId="10" xfId="0" applyNumberFormat="1" applyFont="1" applyBorder="1" applyAlignment="1">
      <alignment vertical="top"/>
    </xf>
    <xf numFmtId="165" fontId="19" fillId="2" borderId="15" xfId="0" applyNumberFormat="1" applyFont="1" applyFill="1" applyBorder="1" applyAlignment="1">
      <alignment horizontal="right" vertical="top"/>
    </xf>
    <xf numFmtId="165" fontId="19" fillId="2" borderId="16" xfId="0" applyNumberFormat="1" applyFont="1" applyFill="1" applyBorder="1" applyAlignment="1">
      <alignment horizontal="right" vertical="top"/>
    </xf>
    <xf numFmtId="167" fontId="19" fillId="2" borderId="16" xfId="0" applyNumberFormat="1" applyFont="1" applyFill="1" applyBorder="1" applyAlignment="1">
      <alignment horizontal="right" vertical="top"/>
    </xf>
    <xf numFmtId="0" fontId="19" fillId="0" borderId="28" xfId="0" applyFont="1" applyBorder="1" applyAlignment="1">
      <alignment horizontal="center" wrapText="1"/>
    </xf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37" xfId="0" applyFont="1" applyBorder="1" applyAlignment="1">
      <alignment horizontal="center" wrapText="1"/>
    </xf>
    <xf numFmtId="0" fontId="19" fillId="0" borderId="38" xfId="0" applyFont="1" applyBorder="1" applyAlignment="1">
      <alignment horizontal="center" wrapText="1"/>
    </xf>
    <xf numFmtId="0" fontId="19" fillId="0" borderId="39" xfId="0" applyFont="1" applyBorder="1" applyAlignment="1">
      <alignment horizontal="center" wrapText="1"/>
    </xf>
    <xf numFmtId="0" fontId="19" fillId="0" borderId="19" xfId="0" applyFont="1" applyBorder="1" applyAlignment="1">
      <alignment horizontal="left" vertical="top" wrapText="1"/>
    </xf>
    <xf numFmtId="165" fontId="19" fillId="0" borderId="41" xfId="0" applyNumberFormat="1" applyFont="1" applyBorder="1" applyAlignment="1">
      <alignment horizontal="right" vertical="top"/>
    </xf>
    <xf numFmtId="165" fontId="19" fillId="0" borderId="42" xfId="0" applyNumberFormat="1" applyFont="1" applyBorder="1" applyAlignment="1">
      <alignment horizontal="right" vertical="top"/>
    </xf>
    <xf numFmtId="167" fontId="19" fillId="0" borderId="42" xfId="0" applyNumberFormat="1" applyFont="1" applyBorder="1" applyAlignment="1">
      <alignment horizontal="right" vertical="top"/>
    </xf>
    <xf numFmtId="167" fontId="19" fillId="0" borderId="43" xfId="0" applyNumberFormat="1" applyFont="1" applyBorder="1" applyAlignment="1">
      <alignment horizontal="right" vertical="top"/>
    </xf>
    <xf numFmtId="0" fontId="19" fillId="0" borderId="27" xfId="0" applyFont="1" applyBorder="1" applyAlignment="1">
      <alignment horizontal="left" vertical="top" wrapText="1"/>
    </xf>
    <xf numFmtId="165" fontId="19" fillId="0" borderId="15" xfId="0" applyNumberFormat="1" applyFont="1" applyBorder="1" applyAlignment="1">
      <alignment horizontal="right" vertical="top"/>
    </xf>
    <xf numFmtId="165" fontId="19" fillId="0" borderId="16" xfId="0" applyNumberFormat="1" applyFont="1" applyBorder="1" applyAlignment="1">
      <alignment horizontal="right" vertical="top"/>
    </xf>
    <xf numFmtId="167" fontId="19" fillId="0" borderId="16" xfId="0" applyNumberFormat="1" applyFont="1" applyBorder="1" applyAlignment="1">
      <alignment horizontal="right" vertical="top"/>
    </xf>
    <xf numFmtId="167" fontId="19" fillId="0" borderId="44" xfId="0" applyNumberFormat="1" applyFont="1" applyBorder="1" applyAlignment="1">
      <alignment horizontal="right" vertical="top"/>
    </xf>
    <xf numFmtId="0" fontId="19" fillId="0" borderId="16" xfId="0" applyFont="1" applyBorder="1" applyAlignment="1">
      <alignment horizontal="right" vertical="top" wrapText="1"/>
    </xf>
    <xf numFmtId="0" fontId="19" fillId="0" borderId="44" xfId="0" applyFont="1" applyBorder="1" applyAlignment="1">
      <alignment horizontal="right" vertical="top" wrapText="1"/>
    </xf>
    <xf numFmtId="0" fontId="19" fillId="2" borderId="27" xfId="0" applyFont="1" applyFill="1" applyBorder="1" applyAlignment="1">
      <alignment horizontal="left" vertical="top" wrapText="1"/>
    </xf>
    <xf numFmtId="167" fontId="19" fillId="2" borderId="44" xfId="0" applyNumberFormat="1" applyFont="1" applyFill="1" applyBorder="1" applyAlignment="1">
      <alignment horizontal="right" vertical="top"/>
    </xf>
    <xf numFmtId="0" fontId="19" fillId="2" borderId="16" xfId="0" applyFont="1" applyFill="1" applyBorder="1" applyAlignment="1">
      <alignment horizontal="right" vertical="top" wrapText="1"/>
    </xf>
    <xf numFmtId="0" fontId="19" fillId="2" borderId="44" xfId="0" applyFont="1" applyFill="1" applyBorder="1" applyAlignment="1">
      <alignment horizontal="righ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35" xfId="0" applyFont="1" applyBorder="1" applyAlignment="1">
      <alignment horizontal="left" vertical="top" wrapText="1"/>
    </xf>
    <xf numFmtId="0" fontId="19" fillId="0" borderId="36" xfId="0" applyFont="1" applyBorder="1" applyAlignment="1">
      <alignment horizontal="left" vertical="top" wrapText="1"/>
    </xf>
    <xf numFmtId="165" fontId="19" fillId="0" borderId="45" xfId="0" applyNumberFormat="1" applyFont="1" applyBorder="1" applyAlignment="1">
      <alignment horizontal="right" vertical="top"/>
    </xf>
    <xf numFmtId="165" fontId="19" fillId="0" borderId="46" xfId="0" applyNumberFormat="1" applyFont="1" applyBorder="1" applyAlignment="1">
      <alignment horizontal="right" vertical="top"/>
    </xf>
    <xf numFmtId="167" fontId="19" fillId="0" borderId="46" xfId="0" applyNumberFormat="1" applyFont="1" applyBorder="1" applyAlignment="1">
      <alignment horizontal="right" vertical="top"/>
    </xf>
    <xf numFmtId="0" fontId="19" fillId="0" borderId="46" xfId="0" applyFont="1" applyBorder="1" applyAlignment="1">
      <alignment horizontal="right" vertical="top" wrapText="1"/>
    </xf>
    <xf numFmtId="0" fontId="19" fillId="0" borderId="47" xfId="0" applyFont="1" applyBorder="1" applyAlignment="1">
      <alignment horizontal="right" vertical="top" wrapText="1"/>
    </xf>
    <xf numFmtId="165" fontId="19" fillId="0" borderId="43" xfId="0" applyNumberFormat="1" applyFont="1" applyBorder="1" applyAlignment="1">
      <alignment horizontal="right" vertical="top"/>
    </xf>
    <xf numFmtId="165" fontId="19" fillId="0" borderId="44" xfId="0" applyNumberFormat="1" applyFont="1" applyBorder="1" applyAlignment="1">
      <alignment horizontal="right" vertical="top"/>
    </xf>
    <xf numFmtId="165" fontId="19" fillId="2" borderId="44" xfId="0" applyNumberFormat="1" applyFont="1" applyFill="1" applyBorder="1" applyAlignment="1">
      <alignment horizontal="right" vertical="top"/>
    </xf>
    <xf numFmtId="0" fontId="19" fillId="0" borderId="23" xfId="0" applyFont="1" applyBorder="1" applyAlignment="1">
      <alignment horizontal="center" wrapText="1"/>
    </xf>
    <xf numFmtId="0" fontId="19" fillId="0" borderId="24" xfId="0" applyFont="1" applyBorder="1" applyAlignment="1">
      <alignment horizontal="center" wrapText="1"/>
    </xf>
    <xf numFmtId="167" fontId="19" fillId="0" borderId="47" xfId="0" applyNumberFormat="1" applyFont="1" applyBorder="1" applyAlignment="1">
      <alignment horizontal="right" vertical="top"/>
    </xf>
    <xf numFmtId="0" fontId="22" fillId="0" borderId="0" xfId="0" applyFont="1" applyBorder="1" applyAlignment="1"/>
    <xf numFmtId="165" fontId="17" fillId="0" borderId="0" xfId="0" applyNumberFormat="1" applyFont="1" applyBorder="1" applyAlignment="1">
      <alignment vertical="top"/>
    </xf>
    <xf numFmtId="164" fontId="17" fillId="0" borderId="0" xfId="0" applyNumberFormat="1" applyFont="1" applyBorder="1" applyAlignment="1">
      <alignment vertical="top"/>
    </xf>
    <xf numFmtId="165" fontId="17" fillId="0" borderId="2" xfId="0" applyNumberFormat="1" applyFont="1" applyBorder="1" applyAlignment="1">
      <alignment vertical="top"/>
    </xf>
    <xf numFmtId="165" fontId="17" fillId="0" borderId="1" xfId="0" applyNumberFormat="1" applyFont="1" applyBorder="1" applyAlignment="1">
      <alignment vertical="top"/>
    </xf>
    <xf numFmtId="164" fontId="20" fillId="0" borderId="0" xfId="1" applyNumberFormat="1" applyFont="1" applyBorder="1" applyAlignment="1">
      <alignment horizontal="right" vertical="top" indent="1" readingOrder="2"/>
    </xf>
    <xf numFmtId="164" fontId="20" fillId="0" borderId="0" xfId="1" applyNumberFormat="1" applyFont="1" applyFill="1" applyBorder="1" applyAlignment="1">
      <alignment horizontal="right" vertical="top" indent="1" readingOrder="2"/>
    </xf>
    <xf numFmtId="1" fontId="20" fillId="0" borderId="0" xfId="1" applyNumberFormat="1" applyFont="1" applyFill="1" applyBorder="1" applyAlignment="1">
      <alignment horizontal="right" vertical="top" indent="1" readingOrder="2"/>
    </xf>
    <xf numFmtId="164" fontId="19" fillId="0" borderId="0" xfId="1" applyNumberFormat="1" applyFont="1" applyBorder="1" applyAlignment="1">
      <alignment horizontal="right" vertical="top" indent="1" readingOrder="2"/>
    </xf>
    <xf numFmtId="164" fontId="19" fillId="0" borderId="0" xfId="1" applyNumberFormat="1" applyFont="1" applyFill="1" applyBorder="1" applyAlignment="1">
      <alignment horizontal="right" vertical="top" indent="1" readingOrder="2"/>
    </xf>
    <xf numFmtId="1" fontId="19" fillId="0" borderId="0" xfId="1" applyNumberFormat="1" applyFont="1" applyBorder="1" applyAlignment="1">
      <alignment horizontal="right" vertical="top" indent="1" readingOrder="2"/>
    </xf>
    <xf numFmtId="1" fontId="19" fillId="0" borderId="0" xfId="1" applyNumberFormat="1" applyFont="1" applyFill="1" applyBorder="1" applyAlignment="1">
      <alignment horizontal="right" vertical="top" indent="1" readingOrder="2"/>
    </xf>
    <xf numFmtId="164" fontId="19" fillId="0" borderId="2" xfId="1" applyNumberFormat="1" applyFont="1" applyBorder="1" applyAlignment="1">
      <alignment horizontal="right" vertical="top" indent="1" readingOrder="2"/>
    </xf>
    <xf numFmtId="1" fontId="19" fillId="0" borderId="1" xfId="1" applyNumberFormat="1" applyFont="1" applyFill="1" applyBorder="1" applyAlignment="1">
      <alignment horizontal="right" vertical="top" indent="1" readingOrder="2"/>
    </xf>
    <xf numFmtId="164" fontId="19" fillId="0" borderId="4" xfId="1" applyNumberFormat="1" applyFont="1" applyBorder="1" applyAlignment="1">
      <alignment horizontal="right" vertical="top" indent="1" readingOrder="2"/>
    </xf>
    <xf numFmtId="164" fontId="19" fillId="0" borderId="12" xfId="1" applyNumberFormat="1" applyFont="1" applyBorder="1" applyAlignment="1">
      <alignment horizontal="right" vertical="top" indent="1" readingOrder="2"/>
    </xf>
    <xf numFmtId="164" fontId="19" fillId="0" borderId="12" xfId="1" applyNumberFormat="1" applyFont="1" applyFill="1" applyBorder="1" applyAlignment="1">
      <alignment horizontal="right" vertical="top" indent="1" readingOrder="2"/>
    </xf>
    <xf numFmtId="1" fontId="19" fillId="0" borderId="12" xfId="1" applyNumberFormat="1" applyFont="1" applyBorder="1" applyAlignment="1">
      <alignment horizontal="right" vertical="top" indent="1" readingOrder="2"/>
    </xf>
    <xf numFmtId="1" fontId="19" fillId="0" borderId="3" xfId="1" applyNumberFormat="1" applyFont="1" applyFill="1" applyBorder="1" applyAlignment="1">
      <alignment horizontal="right" vertical="top" indent="1" readingOrder="2"/>
    </xf>
    <xf numFmtId="1" fontId="7" fillId="0" borderId="0" xfId="0" applyNumberFormat="1" applyFont="1" applyBorder="1" applyAlignment="1">
      <alignment vertical="top"/>
    </xf>
    <xf numFmtId="1" fontId="19" fillId="0" borderId="12" xfId="1" applyNumberFormat="1" applyFont="1" applyFill="1" applyBorder="1" applyAlignment="1">
      <alignment horizontal="right" vertical="top" indent="1" readingOrder="2"/>
    </xf>
    <xf numFmtId="1" fontId="7" fillId="0" borderId="10" xfId="0" applyNumberFormat="1" applyFont="1" applyFill="1" applyBorder="1" applyAlignment="1">
      <alignment vertical="top"/>
    </xf>
    <xf numFmtId="1" fontId="7" fillId="0" borderId="10" xfId="0" applyNumberFormat="1" applyFont="1" applyFill="1" applyBorder="1" applyAlignment="1"/>
    <xf numFmtId="1" fontId="6" fillId="0" borderId="0" xfId="0" applyNumberFormat="1" applyFont="1" applyBorder="1" applyAlignment="1">
      <alignment vertical="center"/>
    </xf>
    <xf numFmtId="1" fontId="19" fillId="0" borderId="10" xfId="1" applyNumberFormat="1" applyFont="1" applyBorder="1" applyAlignment="1">
      <alignment horizontal="right" vertical="top"/>
    </xf>
    <xf numFmtId="1" fontId="1" fillId="0" borderId="0" xfId="0" applyNumberFormat="1" applyFont="1" applyAlignment="1">
      <alignment vertical="center"/>
    </xf>
    <xf numFmtId="0" fontId="2" fillId="0" borderId="0" xfId="0" applyFont="1" applyBorder="1" applyAlignment="1">
      <alignment horizontal="right" vertical="top" indent="1" readingOrder="2"/>
    </xf>
    <xf numFmtId="0" fontId="9" fillId="0" borderId="13" xfId="0" applyFont="1" applyBorder="1" applyAlignment="1">
      <alignment horizontal="right" vertical="top" indent="1"/>
    </xf>
    <xf numFmtId="0" fontId="9" fillId="0" borderId="6" xfId="0" applyFont="1" applyBorder="1" applyAlignment="1">
      <alignment horizontal="right" vertical="top" indent="1"/>
    </xf>
    <xf numFmtId="0" fontId="7" fillId="0" borderId="5" xfId="0" applyFont="1" applyBorder="1" applyAlignment="1">
      <alignment horizontal="left" vertical="top" indent="1"/>
    </xf>
    <xf numFmtId="0" fontId="7" fillId="0" borderId="13" xfId="0" applyFont="1" applyBorder="1" applyAlignment="1">
      <alignment horizontal="left" vertical="top" indent="1"/>
    </xf>
    <xf numFmtId="0" fontId="8" fillId="0" borderId="1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wrapText="1"/>
    </xf>
    <xf numFmtId="0" fontId="0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wrapText="1"/>
    </xf>
    <xf numFmtId="0" fontId="19" fillId="0" borderId="24" xfId="0" applyFont="1" applyBorder="1" applyAlignment="1">
      <alignment horizontal="center" wrapText="1"/>
    </xf>
    <xf numFmtId="0" fontId="0" fillId="0" borderId="25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wrapText="1"/>
    </xf>
    <xf numFmtId="0" fontId="0" fillId="0" borderId="29" xfId="0" applyFont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0" fillId="0" borderId="33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top" wrapText="1"/>
    </xf>
    <xf numFmtId="0" fontId="19" fillId="2" borderId="0" xfId="0" applyFont="1" applyFill="1" applyBorder="1" applyAlignment="1">
      <alignment horizontal="left" vertical="top" wrapText="1"/>
    </xf>
    <xf numFmtId="0" fontId="0" fillId="2" borderId="0" xfId="0" applyFont="1" applyFill="1" applyBorder="1" applyAlignment="1">
      <alignment horizontal="center" vertical="center"/>
    </xf>
    <xf numFmtId="0" fontId="19" fillId="0" borderId="4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9" fillId="0" borderId="35" xfId="0" applyFont="1" applyBorder="1" applyAlignment="1">
      <alignment horizontal="left" vertical="top" wrapText="1"/>
    </xf>
    <xf numFmtId="0" fontId="19" fillId="0" borderId="48" xfId="0" applyFont="1" applyBorder="1" applyAlignment="1">
      <alignment horizontal="center" wrapText="1"/>
    </xf>
    <xf numFmtId="0" fontId="19" fillId="0" borderId="38" xfId="0" applyFont="1" applyBorder="1" applyAlignment="1">
      <alignment horizontal="center" wrapText="1"/>
    </xf>
    <xf numFmtId="0" fontId="0" fillId="0" borderId="16" xfId="0" applyFont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wrapText="1"/>
    </xf>
    <xf numFmtId="0" fontId="0" fillId="0" borderId="44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</cellXfs>
  <cellStyles count="2">
    <cellStyle name="Normal" xfId="0" builtinId="0"/>
    <cellStyle name="Normal_Sheet1_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7"/>
  <sheetViews>
    <sheetView tabSelected="1" view="pageBreakPreview" zoomScale="97" zoomScaleNormal="100" zoomScaleSheetLayoutView="97" workbookViewId="0">
      <selection activeCell="F101" sqref="F101"/>
    </sheetView>
  </sheetViews>
  <sheetFormatPr defaultRowHeight="18.600000000000001" customHeight="1"/>
  <cols>
    <col min="1" max="1" width="20.5703125" style="2" customWidth="1"/>
    <col min="2" max="2" width="18.42578125" style="2" customWidth="1"/>
    <col min="3" max="3" width="15.5703125" style="2" customWidth="1"/>
    <col min="4" max="4" width="16.42578125" style="2" customWidth="1"/>
    <col min="5" max="5" width="17.140625" style="2" customWidth="1"/>
    <col min="6" max="6" width="16.42578125" style="2" customWidth="1"/>
    <col min="7" max="7" width="13" style="2" customWidth="1"/>
    <col min="8" max="8" width="20.28515625" style="3" customWidth="1"/>
    <col min="9" max="16384" width="9.140625" style="2"/>
  </cols>
  <sheetData>
    <row r="1" spans="1:9" ht="18.75" customHeight="1">
      <c r="A1" s="137" t="s">
        <v>134</v>
      </c>
      <c r="B1" s="137"/>
      <c r="C1" s="137"/>
      <c r="D1" s="137"/>
      <c r="E1" s="137"/>
      <c r="F1" s="137"/>
      <c r="G1" s="137"/>
      <c r="H1" s="137"/>
    </row>
    <row r="2" spans="1:9" ht="18.75" customHeight="1">
      <c r="A2" s="138" t="s">
        <v>135</v>
      </c>
      <c r="B2" s="138"/>
      <c r="C2" s="138"/>
      <c r="D2" s="138"/>
      <c r="E2" s="138"/>
      <c r="F2" s="138"/>
      <c r="G2" s="138"/>
      <c r="H2" s="138"/>
    </row>
    <row r="3" spans="1:9" ht="1.5" customHeight="1">
      <c r="A3" s="138"/>
      <c r="B3" s="138"/>
      <c r="C3" s="138"/>
      <c r="D3" s="138"/>
      <c r="E3" s="138"/>
      <c r="F3" s="138"/>
      <c r="G3" s="138"/>
      <c r="H3" s="138"/>
    </row>
    <row r="4" spans="1:9" ht="6.75" customHeight="1">
      <c r="A4" s="139"/>
      <c r="B4" s="139"/>
      <c r="C4" s="139"/>
      <c r="D4" s="139"/>
      <c r="E4" s="139"/>
      <c r="F4" s="139"/>
      <c r="G4" s="139"/>
      <c r="H4" s="139"/>
    </row>
    <row r="5" spans="1:9" s="4" customFormat="1" ht="17.25" customHeight="1">
      <c r="A5" s="134" t="s">
        <v>31</v>
      </c>
      <c r="B5" s="10" t="s">
        <v>50</v>
      </c>
      <c r="C5" s="9" t="s">
        <v>24</v>
      </c>
      <c r="D5" s="128" t="s">
        <v>20</v>
      </c>
      <c r="E5" s="129"/>
      <c r="F5" s="126" t="s">
        <v>23</v>
      </c>
      <c r="G5" s="127"/>
      <c r="H5" s="22" t="s">
        <v>30</v>
      </c>
    </row>
    <row r="6" spans="1:9" s="4" customFormat="1" ht="17.25" customHeight="1">
      <c r="A6" s="135"/>
      <c r="B6" s="7" t="s">
        <v>0</v>
      </c>
      <c r="C6" s="7" t="s">
        <v>1</v>
      </c>
      <c r="D6" s="7" t="s">
        <v>0</v>
      </c>
      <c r="E6" s="7" t="s">
        <v>26</v>
      </c>
      <c r="F6" s="7" t="s">
        <v>51</v>
      </c>
      <c r="G6" s="7" t="s">
        <v>1</v>
      </c>
      <c r="H6" s="23"/>
    </row>
    <row r="7" spans="1:9" s="4" customFormat="1" ht="24" customHeight="1">
      <c r="A7" s="136"/>
      <c r="B7" s="8" t="s">
        <v>54</v>
      </c>
      <c r="C7" s="8" t="s">
        <v>29</v>
      </c>
      <c r="D7" s="8" t="s">
        <v>53</v>
      </c>
      <c r="E7" s="8" t="s">
        <v>28</v>
      </c>
      <c r="F7" s="8" t="s">
        <v>27</v>
      </c>
      <c r="G7" s="8" t="s">
        <v>29</v>
      </c>
      <c r="H7" s="23"/>
    </row>
    <row r="8" spans="1:9" s="5" customFormat="1" ht="17.25" customHeight="1">
      <c r="A8" s="15" t="s">
        <v>2</v>
      </c>
      <c r="B8" s="29"/>
      <c r="C8" s="30"/>
      <c r="D8" s="30"/>
      <c r="E8" s="59"/>
      <c r="F8" s="30"/>
      <c r="G8" s="27"/>
      <c r="H8" s="18" t="s">
        <v>3</v>
      </c>
    </row>
    <row r="9" spans="1:9" s="6" customFormat="1" ht="17.25" customHeight="1">
      <c r="A9" s="39" t="s">
        <v>38</v>
      </c>
      <c r="B9" s="104">
        <v>0.5</v>
      </c>
      <c r="C9" s="106">
        <f>SUM(C16,C23,C37,C44,C51,C58,C65,C72,C79,C86,C93,C101,C108,C115)</f>
        <v>6</v>
      </c>
      <c r="D9" s="104">
        <v>0.70909090909090911</v>
      </c>
      <c r="E9" s="105">
        <f>F9/G9</f>
        <v>0.65454545454545454</v>
      </c>
      <c r="F9" s="106">
        <f>SUM(F16,F23,F37,F44,F51,F58,F65,F72,F79,F86,F93,F101,F108,F115)</f>
        <v>36</v>
      </c>
      <c r="G9" s="106">
        <f>SUM(G16,G23,G37,G44,G51,G58,G65,G72,G79,G86,G93,G101,G108,G115)</f>
        <v>55</v>
      </c>
      <c r="H9" s="34" t="s">
        <v>34</v>
      </c>
    </row>
    <row r="10" spans="1:9" s="6" customFormat="1" ht="17.25" customHeight="1">
      <c r="A10" s="39" t="s">
        <v>39</v>
      </c>
      <c r="B10" s="104">
        <v>0.5</v>
      </c>
      <c r="C10" s="106">
        <f t="shared" ref="C10:C13" si="0">SUM(C17,C24,C38,C45,C52,C59,C66,C73,C80,C87,C94,C102,C109,C116)</f>
        <v>6</v>
      </c>
      <c r="D10" s="104">
        <v>0.99305555555555514</v>
      </c>
      <c r="E10" s="105">
        <f t="shared" ref="E10:E14" si="1">F10/G10</f>
        <v>0.98611111111111116</v>
      </c>
      <c r="F10" s="106">
        <f t="shared" ref="F10:F14" si="2">SUM(F17,F24,F38,F45,F52,F59,F66,F73,F80,F87,F94,F102,F109,F116)</f>
        <v>142</v>
      </c>
      <c r="G10" s="106">
        <f t="shared" ref="G10:G14" si="3">SUM(G17,G24,G38,G45,G52,G59,G66,G73,G80,G87,G94,G102,G109,G116)</f>
        <v>144</v>
      </c>
      <c r="H10" s="35" t="s">
        <v>55</v>
      </c>
    </row>
    <row r="11" spans="1:9" s="6" customFormat="1" ht="17.25" customHeight="1">
      <c r="A11" s="39" t="s">
        <v>40</v>
      </c>
      <c r="B11" s="104">
        <v>1.0000000000000002</v>
      </c>
      <c r="C11" s="106">
        <f>SUM(C18,C25,C39,C46,C53,C60,C67,C74,C81,C88,C95,C103,C110,C117)</f>
        <v>13</v>
      </c>
      <c r="D11" s="104">
        <v>1.1741935483870973</v>
      </c>
      <c r="E11" s="105">
        <f t="shared" si="1"/>
        <v>1.0709677419354839</v>
      </c>
      <c r="F11" s="106">
        <f t="shared" si="2"/>
        <v>332</v>
      </c>
      <c r="G11" s="106">
        <f t="shared" si="3"/>
        <v>310</v>
      </c>
      <c r="H11" s="35" t="s">
        <v>56</v>
      </c>
    </row>
    <row r="12" spans="1:9" s="6" customFormat="1" ht="17.25" customHeight="1">
      <c r="A12" s="39" t="s">
        <v>41</v>
      </c>
      <c r="B12" s="104">
        <v>1.035714285714286</v>
      </c>
      <c r="C12" s="106">
        <f t="shared" si="0"/>
        <v>28</v>
      </c>
      <c r="D12" s="104">
        <v>1.7886029411764715</v>
      </c>
      <c r="E12" s="105">
        <f t="shared" si="1"/>
        <v>1.6856617647058822</v>
      </c>
      <c r="F12" s="106">
        <f t="shared" si="2"/>
        <v>917</v>
      </c>
      <c r="G12" s="106">
        <f t="shared" si="3"/>
        <v>544</v>
      </c>
      <c r="H12" s="35" t="s">
        <v>57</v>
      </c>
    </row>
    <row r="13" spans="1:9" s="6" customFormat="1" ht="17.25" customHeight="1">
      <c r="A13" s="39" t="s">
        <v>42</v>
      </c>
      <c r="B13" s="104">
        <v>2.1489361702127661</v>
      </c>
      <c r="C13" s="106">
        <f t="shared" si="0"/>
        <v>47</v>
      </c>
      <c r="D13" s="104">
        <v>2.9914893617021296</v>
      </c>
      <c r="E13" s="105">
        <f t="shared" si="1"/>
        <v>3.3914893617021282</v>
      </c>
      <c r="F13" s="106">
        <f t="shared" si="2"/>
        <v>797.00000000000011</v>
      </c>
      <c r="G13" s="106">
        <f t="shared" si="3"/>
        <v>235</v>
      </c>
      <c r="H13" s="35" t="s">
        <v>58</v>
      </c>
    </row>
    <row r="14" spans="1:9" s="6" customFormat="1" ht="17.25" customHeight="1">
      <c r="A14" s="40" t="s">
        <v>43</v>
      </c>
      <c r="B14" s="104">
        <v>4.6551724137931032</v>
      </c>
      <c r="C14" s="106">
        <f>SUM(C21,C28,C42,C49,C56,C63,C70,C77,C84,C91,C98,C106,C113,C120)</f>
        <v>29</v>
      </c>
      <c r="D14" s="104">
        <v>7.1395348837209305</v>
      </c>
      <c r="E14" s="105">
        <f t="shared" si="1"/>
        <v>14.837209302325581</v>
      </c>
      <c r="F14" s="106">
        <f t="shared" si="2"/>
        <v>638</v>
      </c>
      <c r="G14" s="106">
        <f t="shared" si="3"/>
        <v>43</v>
      </c>
      <c r="H14" s="35" t="s">
        <v>35</v>
      </c>
    </row>
    <row r="15" spans="1:9" s="5" customFormat="1" ht="17.25" customHeight="1">
      <c r="A15" s="41" t="s">
        <v>4</v>
      </c>
      <c r="B15" s="28"/>
      <c r="C15" s="118"/>
      <c r="D15" s="33"/>
      <c r="E15" s="33"/>
      <c r="F15" s="46"/>
      <c r="G15" s="47"/>
      <c r="H15" s="36" t="s">
        <v>5</v>
      </c>
      <c r="I15" s="6"/>
    </row>
    <row r="16" spans="1:9" s="5" customFormat="1" ht="17.25" customHeight="1">
      <c r="A16" s="42" t="s">
        <v>44</v>
      </c>
      <c r="B16" s="107">
        <v>1</v>
      </c>
      <c r="C16" s="110">
        <v>1</v>
      </c>
      <c r="D16" s="107">
        <v>1</v>
      </c>
      <c r="E16" s="108">
        <f>F16/G16</f>
        <v>1</v>
      </c>
      <c r="F16" s="109">
        <v>2</v>
      </c>
      <c r="G16" s="110">
        <v>2</v>
      </c>
      <c r="H16" s="37" t="s">
        <v>36</v>
      </c>
      <c r="I16" s="6"/>
    </row>
    <row r="17" spans="1:9" s="5" customFormat="1" ht="17.25" customHeight="1">
      <c r="A17" s="42" t="s">
        <v>45</v>
      </c>
      <c r="B17" s="107">
        <v>1</v>
      </c>
      <c r="C17" s="110">
        <v>1</v>
      </c>
      <c r="D17" s="107">
        <v>1</v>
      </c>
      <c r="E17" s="108">
        <f t="shared" ref="E17:E20" si="4">F17/G17</f>
        <v>1</v>
      </c>
      <c r="F17" s="109">
        <v>15</v>
      </c>
      <c r="G17" s="110">
        <v>15</v>
      </c>
      <c r="H17" s="37" t="s">
        <v>59</v>
      </c>
      <c r="I17" s="6"/>
    </row>
    <row r="18" spans="1:9" s="5" customFormat="1" ht="17.25" customHeight="1">
      <c r="A18" s="42" t="s">
        <v>46</v>
      </c>
      <c r="B18" s="107">
        <v>1.5</v>
      </c>
      <c r="C18" s="110">
        <v>2</v>
      </c>
      <c r="D18" s="107">
        <v>1.0540540540540544</v>
      </c>
      <c r="E18" s="108">
        <f t="shared" si="4"/>
        <v>1.0540540540540544</v>
      </c>
      <c r="F18" s="109">
        <v>39.000000000000014</v>
      </c>
      <c r="G18" s="110">
        <v>37</v>
      </c>
      <c r="H18" s="37" t="s">
        <v>60</v>
      </c>
      <c r="I18" s="6"/>
    </row>
    <row r="19" spans="1:9" s="5" customFormat="1" ht="17.25" customHeight="1">
      <c r="A19" s="42" t="s">
        <v>47</v>
      </c>
      <c r="B19" s="107">
        <v>1.25</v>
      </c>
      <c r="C19" s="110">
        <v>4</v>
      </c>
      <c r="D19" s="107">
        <v>1.9387755102040813</v>
      </c>
      <c r="E19" s="108">
        <f t="shared" si="4"/>
        <v>1.8979591836734695</v>
      </c>
      <c r="F19" s="109">
        <v>93</v>
      </c>
      <c r="G19" s="110">
        <v>49</v>
      </c>
      <c r="H19" s="37" t="s">
        <v>61</v>
      </c>
      <c r="I19" s="6"/>
    </row>
    <row r="20" spans="1:9" s="5" customFormat="1" ht="17.25" customHeight="1">
      <c r="A20" s="42" t="s">
        <v>48</v>
      </c>
      <c r="B20" s="107">
        <v>1.1111111111111112</v>
      </c>
      <c r="C20" s="110">
        <v>9</v>
      </c>
      <c r="D20" s="107">
        <v>2.75</v>
      </c>
      <c r="E20" s="108">
        <f t="shared" si="4"/>
        <v>4.8500000000000005</v>
      </c>
      <c r="F20" s="109">
        <v>97.000000000000014</v>
      </c>
      <c r="G20" s="110">
        <v>20</v>
      </c>
      <c r="H20" s="37" t="s">
        <v>62</v>
      </c>
      <c r="I20" s="6"/>
    </row>
    <row r="21" spans="1:9" s="5" customFormat="1" ht="17.25" customHeight="1">
      <c r="A21" s="43" t="s">
        <v>49</v>
      </c>
      <c r="B21" s="107">
        <v>3.75</v>
      </c>
      <c r="C21" s="110">
        <v>4</v>
      </c>
      <c r="D21" s="107">
        <v>0</v>
      </c>
      <c r="E21" s="108">
        <v>0</v>
      </c>
      <c r="F21" s="109">
        <v>0</v>
      </c>
      <c r="G21" s="110">
        <v>0</v>
      </c>
      <c r="H21" s="37" t="s">
        <v>37</v>
      </c>
      <c r="I21" s="6"/>
    </row>
    <row r="22" spans="1:9" s="5" customFormat="1" ht="17.25" customHeight="1">
      <c r="A22" s="41" t="s">
        <v>6</v>
      </c>
      <c r="B22" s="102"/>
      <c r="C22" s="110"/>
      <c r="D22" s="101"/>
      <c r="E22" s="101"/>
      <c r="F22" s="100"/>
      <c r="G22" s="103"/>
      <c r="H22" s="36" t="s">
        <v>7</v>
      </c>
      <c r="I22" s="6"/>
    </row>
    <row r="23" spans="1:9" s="5" customFormat="1" ht="17.25" customHeight="1">
      <c r="A23" s="42" t="s">
        <v>44</v>
      </c>
      <c r="B23" s="111">
        <v>0</v>
      </c>
      <c r="C23" s="110">
        <v>0</v>
      </c>
      <c r="D23" s="107">
        <v>0</v>
      </c>
      <c r="E23" s="108">
        <v>0</v>
      </c>
      <c r="F23" s="109">
        <v>0</v>
      </c>
      <c r="G23" s="112">
        <v>0</v>
      </c>
      <c r="H23" s="37" t="s">
        <v>36</v>
      </c>
      <c r="I23" s="6"/>
    </row>
    <row r="24" spans="1:9" s="5" customFormat="1" ht="17.25" customHeight="1">
      <c r="A24" s="42" t="s">
        <v>45</v>
      </c>
      <c r="B24" s="111">
        <v>0</v>
      </c>
      <c r="C24" s="110">
        <v>0</v>
      </c>
      <c r="D24" s="107">
        <v>1</v>
      </c>
      <c r="E24" s="108">
        <f t="shared" ref="E24:E27" si="5">F24/G24</f>
        <v>1</v>
      </c>
      <c r="F24" s="109">
        <v>12</v>
      </c>
      <c r="G24" s="112">
        <v>12</v>
      </c>
      <c r="H24" s="37" t="s">
        <v>59</v>
      </c>
      <c r="I24" s="6"/>
    </row>
    <row r="25" spans="1:9" s="5" customFormat="1" ht="17.25" customHeight="1">
      <c r="A25" s="42" t="s">
        <v>46</v>
      </c>
      <c r="B25" s="111">
        <v>1</v>
      </c>
      <c r="C25" s="110">
        <v>2</v>
      </c>
      <c r="D25" s="107">
        <v>1.1904761904761905</v>
      </c>
      <c r="E25" s="108">
        <f t="shared" si="5"/>
        <v>1.1904761904761907</v>
      </c>
      <c r="F25" s="109">
        <v>25.000000000000004</v>
      </c>
      <c r="G25" s="112">
        <v>21</v>
      </c>
      <c r="H25" s="37" t="s">
        <v>60</v>
      </c>
      <c r="I25" s="6"/>
    </row>
    <row r="26" spans="1:9" s="5" customFormat="1" ht="17.25" customHeight="1">
      <c r="A26" s="42" t="s">
        <v>47</v>
      </c>
      <c r="B26" s="111">
        <v>0</v>
      </c>
      <c r="C26" s="110">
        <v>0</v>
      </c>
      <c r="D26" s="107">
        <v>1.75</v>
      </c>
      <c r="E26" s="108">
        <f t="shared" si="5"/>
        <v>1.6</v>
      </c>
      <c r="F26" s="109">
        <v>32</v>
      </c>
      <c r="G26" s="112">
        <v>20</v>
      </c>
      <c r="H26" s="37" t="s">
        <v>61</v>
      </c>
      <c r="I26" s="6"/>
    </row>
    <row r="27" spans="1:9" s="5" customFormat="1" ht="17.25" customHeight="1">
      <c r="A27" s="42" t="s">
        <v>48</v>
      </c>
      <c r="B27" s="111">
        <v>2</v>
      </c>
      <c r="C27" s="110">
        <v>1</v>
      </c>
      <c r="D27" s="107">
        <v>2.2000000000000002</v>
      </c>
      <c r="E27" s="108">
        <f t="shared" si="5"/>
        <v>2</v>
      </c>
      <c r="F27" s="109">
        <v>10</v>
      </c>
      <c r="G27" s="112">
        <v>5</v>
      </c>
      <c r="H27" s="37" t="s">
        <v>62</v>
      </c>
      <c r="I27" s="6"/>
    </row>
    <row r="28" spans="1:9" s="5" customFormat="1" ht="17.25" customHeight="1">
      <c r="A28" s="44" t="s">
        <v>49</v>
      </c>
      <c r="B28" s="113">
        <v>0</v>
      </c>
      <c r="C28" s="119">
        <v>0</v>
      </c>
      <c r="D28" s="114">
        <v>0</v>
      </c>
      <c r="E28" s="115">
        <v>0</v>
      </c>
      <c r="F28" s="116">
        <v>0</v>
      </c>
      <c r="G28" s="117">
        <v>0</v>
      </c>
      <c r="H28" s="38" t="s">
        <v>37</v>
      </c>
      <c r="I28" s="6"/>
    </row>
    <row r="29" spans="1:9" ht="20.25" customHeight="1">
      <c r="A29" s="137" t="s">
        <v>136</v>
      </c>
      <c r="B29" s="137"/>
      <c r="C29" s="137"/>
      <c r="D29" s="137"/>
      <c r="E29" s="137"/>
      <c r="F29" s="137"/>
      <c r="G29" s="137"/>
      <c r="H29" s="137"/>
      <c r="I29" s="6"/>
    </row>
    <row r="30" spans="1:9" ht="17.25" customHeight="1">
      <c r="A30" s="138" t="s">
        <v>137</v>
      </c>
      <c r="B30" s="138"/>
      <c r="C30" s="138"/>
      <c r="D30" s="138"/>
      <c r="E30" s="138"/>
      <c r="F30" s="138"/>
      <c r="G30" s="138"/>
      <c r="H30" s="138"/>
      <c r="I30" s="6"/>
    </row>
    <row r="31" spans="1:9" ht="1.5" customHeight="1">
      <c r="A31" s="138"/>
      <c r="B31" s="138"/>
      <c r="C31" s="138"/>
      <c r="D31" s="138"/>
      <c r="E31" s="138"/>
      <c r="F31" s="138"/>
      <c r="G31" s="138"/>
      <c r="H31" s="138"/>
      <c r="I31" s="6"/>
    </row>
    <row r="32" spans="1:9" ht="4.5" customHeight="1">
      <c r="A32" s="130"/>
      <c r="B32" s="130"/>
      <c r="C32" s="130"/>
      <c r="D32" s="130"/>
      <c r="E32" s="130"/>
      <c r="F32" s="130"/>
      <c r="G32" s="130"/>
      <c r="H32" s="130"/>
      <c r="I32" s="6"/>
    </row>
    <row r="33" spans="1:9" ht="17.25" customHeight="1">
      <c r="A33" s="134" t="s">
        <v>31</v>
      </c>
      <c r="B33" s="32" t="s">
        <v>50</v>
      </c>
      <c r="C33" s="31" t="s">
        <v>24</v>
      </c>
      <c r="D33" s="128" t="s">
        <v>20</v>
      </c>
      <c r="E33" s="129"/>
      <c r="F33" s="126" t="s">
        <v>23</v>
      </c>
      <c r="G33" s="127"/>
      <c r="H33" s="131" t="s">
        <v>30</v>
      </c>
      <c r="I33" s="6"/>
    </row>
    <row r="34" spans="1:9" ht="17.25" customHeight="1">
      <c r="A34" s="135"/>
      <c r="B34" s="7" t="s">
        <v>0</v>
      </c>
      <c r="C34" s="7" t="s">
        <v>1</v>
      </c>
      <c r="D34" s="7" t="s">
        <v>0</v>
      </c>
      <c r="E34" s="7" t="s">
        <v>26</v>
      </c>
      <c r="F34" s="7" t="s">
        <v>51</v>
      </c>
      <c r="G34" s="7" t="s">
        <v>1</v>
      </c>
      <c r="H34" s="132"/>
      <c r="I34" s="6"/>
    </row>
    <row r="35" spans="1:9" ht="25.5" customHeight="1">
      <c r="A35" s="136"/>
      <c r="B35" s="45" t="s">
        <v>54</v>
      </c>
      <c r="C35" s="45" t="s">
        <v>29</v>
      </c>
      <c r="D35" s="45" t="s">
        <v>53</v>
      </c>
      <c r="E35" s="45" t="s">
        <v>28</v>
      </c>
      <c r="F35" s="45" t="s">
        <v>27</v>
      </c>
      <c r="G35" s="45" t="s">
        <v>29</v>
      </c>
      <c r="H35" s="133"/>
      <c r="I35" s="6"/>
    </row>
    <row r="36" spans="1:9" ht="17.25" customHeight="1">
      <c r="A36" s="15" t="s">
        <v>8</v>
      </c>
      <c r="B36" s="24"/>
      <c r="C36" s="25"/>
      <c r="D36" s="25"/>
      <c r="E36" s="25"/>
      <c r="F36" s="25"/>
      <c r="G36" s="26"/>
      <c r="H36" s="18" t="s">
        <v>9</v>
      </c>
      <c r="I36" s="6"/>
    </row>
    <row r="37" spans="1:9" ht="17.25" customHeight="1">
      <c r="A37" s="13" t="s">
        <v>44</v>
      </c>
      <c r="B37" s="111">
        <v>0</v>
      </c>
      <c r="C37" s="110">
        <v>0</v>
      </c>
      <c r="D37" s="107">
        <v>1</v>
      </c>
      <c r="E37" s="108">
        <f t="shared" ref="E37:E98" si="6">F37/G37</f>
        <v>1</v>
      </c>
      <c r="F37" s="109">
        <v>2</v>
      </c>
      <c r="G37" s="112">
        <v>2</v>
      </c>
      <c r="H37" s="14" t="s">
        <v>36</v>
      </c>
      <c r="I37" s="6"/>
    </row>
    <row r="38" spans="1:9" ht="17.25" customHeight="1">
      <c r="A38" s="13" t="s">
        <v>45</v>
      </c>
      <c r="B38" s="111">
        <v>1</v>
      </c>
      <c r="C38" s="110">
        <v>1</v>
      </c>
      <c r="D38" s="107">
        <v>1.0625000000000004</v>
      </c>
      <c r="E38" s="108">
        <f t="shared" si="6"/>
        <v>1.0625000000000004</v>
      </c>
      <c r="F38" s="109">
        <v>17.000000000000007</v>
      </c>
      <c r="G38" s="112">
        <v>16</v>
      </c>
      <c r="H38" s="21" t="s">
        <v>59</v>
      </c>
      <c r="I38" s="6"/>
    </row>
    <row r="39" spans="1:9" ht="17.25" customHeight="1">
      <c r="A39" s="13" t="s">
        <v>46</v>
      </c>
      <c r="B39" s="111">
        <v>1</v>
      </c>
      <c r="C39" s="110">
        <v>1</v>
      </c>
      <c r="D39" s="107">
        <v>1.1666666666666672</v>
      </c>
      <c r="E39" s="108">
        <f t="shared" si="6"/>
        <v>1.0833333333333337</v>
      </c>
      <c r="F39" s="109">
        <v>26.000000000000007</v>
      </c>
      <c r="G39" s="112">
        <v>24</v>
      </c>
      <c r="H39" s="21" t="s">
        <v>60</v>
      </c>
      <c r="I39" s="6"/>
    </row>
    <row r="40" spans="1:9" ht="17.25" customHeight="1">
      <c r="A40" s="13" t="s">
        <v>47</v>
      </c>
      <c r="B40" s="111">
        <v>0</v>
      </c>
      <c r="C40" s="110">
        <v>0</v>
      </c>
      <c r="D40" s="107">
        <v>1.6800000000000004</v>
      </c>
      <c r="E40" s="108">
        <f t="shared" si="6"/>
        <v>1.64</v>
      </c>
      <c r="F40" s="109">
        <v>82</v>
      </c>
      <c r="G40" s="112">
        <v>50</v>
      </c>
      <c r="H40" s="21" t="s">
        <v>61</v>
      </c>
      <c r="I40" s="6"/>
    </row>
    <row r="41" spans="1:9" ht="17.25" customHeight="1">
      <c r="A41" s="13" t="s">
        <v>48</v>
      </c>
      <c r="B41" s="111">
        <v>2</v>
      </c>
      <c r="C41" s="110">
        <v>1</v>
      </c>
      <c r="D41" s="107">
        <v>2.5</v>
      </c>
      <c r="E41" s="108">
        <f t="shared" si="6"/>
        <v>3</v>
      </c>
      <c r="F41" s="109">
        <v>30</v>
      </c>
      <c r="G41" s="112">
        <v>10</v>
      </c>
      <c r="H41" s="21" t="s">
        <v>62</v>
      </c>
      <c r="I41" s="6"/>
    </row>
    <row r="42" spans="1:9" ht="17.25" customHeight="1">
      <c r="A42" s="11" t="s">
        <v>49</v>
      </c>
      <c r="B42" s="111">
        <v>0</v>
      </c>
      <c r="C42" s="110">
        <v>0</v>
      </c>
      <c r="D42" s="107">
        <v>5</v>
      </c>
      <c r="E42" s="108">
        <f t="shared" si="6"/>
        <v>5</v>
      </c>
      <c r="F42" s="109">
        <v>5</v>
      </c>
      <c r="G42" s="112">
        <v>1</v>
      </c>
      <c r="H42" s="12" t="s">
        <v>37</v>
      </c>
      <c r="I42" s="6"/>
    </row>
    <row r="43" spans="1:9" ht="17.25" customHeight="1">
      <c r="A43" s="16" t="s">
        <v>14</v>
      </c>
      <c r="B43" s="111"/>
      <c r="C43" s="110"/>
      <c r="D43" s="107"/>
      <c r="E43" s="108"/>
      <c r="F43" s="109"/>
      <c r="G43" s="112"/>
      <c r="H43" s="19" t="s">
        <v>15</v>
      </c>
      <c r="I43" s="6"/>
    </row>
    <row r="44" spans="1:9" ht="17.25" customHeight="1">
      <c r="A44" s="13" t="s">
        <v>44</v>
      </c>
      <c r="B44" s="111">
        <v>0.33333333333333331</v>
      </c>
      <c r="C44" s="110">
        <v>3</v>
      </c>
      <c r="D44" s="107">
        <v>0.6</v>
      </c>
      <c r="E44" s="108">
        <f t="shared" si="6"/>
        <v>0.52500000000000002</v>
      </c>
      <c r="F44" s="109">
        <v>21</v>
      </c>
      <c r="G44" s="112">
        <v>40</v>
      </c>
      <c r="H44" s="14" t="s">
        <v>36</v>
      </c>
      <c r="I44" s="6"/>
    </row>
    <row r="45" spans="1:9" ht="17.25" customHeight="1">
      <c r="A45" s="13" t="s">
        <v>45</v>
      </c>
      <c r="B45" s="111">
        <v>0.5</v>
      </c>
      <c r="C45" s="110">
        <v>2</v>
      </c>
      <c r="D45" s="107">
        <v>0.95</v>
      </c>
      <c r="E45" s="108">
        <f t="shared" si="6"/>
        <v>0.92500000000000004</v>
      </c>
      <c r="F45" s="109">
        <v>37</v>
      </c>
      <c r="G45" s="112">
        <v>40</v>
      </c>
      <c r="H45" s="14" t="s">
        <v>59</v>
      </c>
      <c r="I45" s="6"/>
    </row>
    <row r="46" spans="1:9" ht="17.25" customHeight="1">
      <c r="A46" s="13" t="s">
        <v>46</v>
      </c>
      <c r="B46" s="111">
        <v>1</v>
      </c>
      <c r="C46" s="110">
        <v>3</v>
      </c>
      <c r="D46" s="107">
        <v>1.1818181818181819</v>
      </c>
      <c r="E46" s="108">
        <f t="shared" si="6"/>
        <v>1.0795454545454544</v>
      </c>
      <c r="F46" s="109">
        <v>94.999999999999986</v>
      </c>
      <c r="G46" s="112">
        <v>88</v>
      </c>
      <c r="H46" s="14" t="s">
        <v>60</v>
      </c>
      <c r="I46" s="6"/>
    </row>
    <row r="47" spans="1:9" ht="17.25" customHeight="1">
      <c r="A47" s="13" t="s">
        <v>47</v>
      </c>
      <c r="B47" s="111">
        <v>1.153846153846154</v>
      </c>
      <c r="C47" s="110">
        <v>13</v>
      </c>
      <c r="D47" s="107">
        <v>1.657534246575342</v>
      </c>
      <c r="E47" s="108">
        <f t="shared" si="6"/>
        <v>1.5068493150684934</v>
      </c>
      <c r="F47" s="109">
        <v>220.00000000000003</v>
      </c>
      <c r="G47" s="112">
        <v>146</v>
      </c>
      <c r="H47" s="14" t="s">
        <v>61</v>
      </c>
      <c r="I47" s="6"/>
    </row>
    <row r="48" spans="1:9" ht="17.25" customHeight="1">
      <c r="A48" s="13" t="s">
        <v>48</v>
      </c>
      <c r="B48" s="111">
        <v>2.2727272727272729</v>
      </c>
      <c r="C48" s="110">
        <v>11</v>
      </c>
      <c r="D48" s="107">
        <v>2.9285714285714288</v>
      </c>
      <c r="E48" s="108">
        <f t="shared" si="6"/>
        <v>3.4428571428571435</v>
      </c>
      <c r="F48" s="109">
        <v>241.00000000000006</v>
      </c>
      <c r="G48" s="112">
        <v>70</v>
      </c>
      <c r="H48" s="14" t="s">
        <v>62</v>
      </c>
      <c r="I48" s="6"/>
    </row>
    <row r="49" spans="1:9" ht="17.25" customHeight="1">
      <c r="A49" s="11" t="s">
        <v>49</v>
      </c>
      <c r="B49" s="111">
        <v>5</v>
      </c>
      <c r="C49" s="110">
        <v>2</v>
      </c>
      <c r="D49" s="107">
        <v>5.4285714285714279</v>
      </c>
      <c r="E49" s="108">
        <f t="shared" si="6"/>
        <v>9.7142857142857135</v>
      </c>
      <c r="F49" s="109">
        <v>68</v>
      </c>
      <c r="G49" s="112">
        <v>7</v>
      </c>
      <c r="H49" s="14" t="s">
        <v>37</v>
      </c>
      <c r="I49" s="6"/>
    </row>
    <row r="50" spans="1:9" s="1" customFormat="1" ht="17.25" customHeight="1">
      <c r="A50" s="16" t="s">
        <v>10</v>
      </c>
      <c r="B50" s="111"/>
      <c r="C50" s="110"/>
      <c r="D50" s="107"/>
      <c r="E50" s="108"/>
      <c r="F50" s="109"/>
      <c r="G50" s="112"/>
      <c r="H50" s="19" t="s">
        <v>11</v>
      </c>
      <c r="I50" s="6"/>
    </row>
    <row r="51" spans="1:9" s="1" customFormat="1" ht="17.25" customHeight="1">
      <c r="A51" s="13" t="s">
        <v>44</v>
      </c>
      <c r="B51" s="111">
        <v>0</v>
      </c>
      <c r="C51" s="110">
        <v>0</v>
      </c>
      <c r="D51" s="107">
        <v>0</v>
      </c>
      <c r="E51" s="108">
        <v>0</v>
      </c>
      <c r="F51" s="109">
        <v>0</v>
      </c>
      <c r="G51" s="112">
        <v>0</v>
      </c>
      <c r="H51" s="14" t="s">
        <v>36</v>
      </c>
      <c r="I51" s="6"/>
    </row>
    <row r="52" spans="1:9" s="1" customFormat="1" ht="17.25" customHeight="1">
      <c r="A52" s="13" t="s">
        <v>45</v>
      </c>
      <c r="B52" s="111">
        <v>0</v>
      </c>
      <c r="C52" s="110">
        <v>0</v>
      </c>
      <c r="D52" s="107">
        <v>1</v>
      </c>
      <c r="E52" s="108">
        <f t="shared" si="6"/>
        <v>1</v>
      </c>
      <c r="F52" s="109">
        <v>2</v>
      </c>
      <c r="G52" s="112">
        <v>2</v>
      </c>
      <c r="H52" s="14" t="s">
        <v>59</v>
      </c>
      <c r="I52" s="6"/>
    </row>
    <row r="53" spans="1:9" s="1" customFormat="1" ht="17.25" customHeight="1">
      <c r="A53" s="13" t="s">
        <v>46</v>
      </c>
      <c r="B53" s="111">
        <v>1</v>
      </c>
      <c r="C53" s="110">
        <v>1</v>
      </c>
      <c r="D53" s="107">
        <v>1.2727272727272729</v>
      </c>
      <c r="E53" s="108">
        <f t="shared" si="6"/>
        <v>1.1363636363636367</v>
      </c>
      <c r="F53" s="109">
        <v>25.000000000000007</v>
      </c>
      <c r="G53" s="112">
        <v>22</v>
      </c>
      <c r="H53" s="14" t="s">
        <v>60</v>
      </c>
      <c r="I53" s="6"/>
    </row>
    <row r="54" spans="1:9" s="1" customFormat="1" ht="17.25" customHeight="1">
      <c r="A54" s="13" t="s">
        <v>47</v>
      </c>
      <c r="B54" s="111">
        <v>1.2</v>
      </c>
      <c r="C54" s="110">
        <v>5</v>
      </c>
      <c r="D54" s="107">
        <v>1.6818181818181819</v>
      </c>
      <c r="E54" s="108">
        <f t="shared" si="6"/>
        <v>1.4545454545454546</v>
      </c>
      <c r="F54" s="109">
        <v>32</v>
      </c>
      <c r="G54" s="112">
        <v>22</v>
      </c>
      <c r="H54" s="14" t="s">
        <v>61</v>
      </c>
      <c r="I54" s="6"/>
    </row>
    <row r="55" spans="1:9" s="1" customFormat="1" ht="17.25" customHeight="1">
      <c r="A55" s="13" t="s">
        <v>48</v>
      </c>
      <c r="B55" s="111">
        <v>8</v>
      </c>
      <c r="C55" s="110">
        <v>1</v>
      </c>
      <c r="D55" s="107">
        <v>4.5</v>
      </c>
      <c r="E55" s="108">
        <f t="shared" si="6"/>
        <v>7.5</v>
      </c>
      <c r="F55" s="109">
        <v>15</v>
      </c>
      <c r="G55" s="112">
        <v>2</v>
      </c>
      <c r="H55" s="14" t="s">
        <v>62</v>
      </c>
      <c r="I55" s="6"/>
    </row>
    <row r="56" spans="1:9" s="1" customFormat="1" ht="17.25" customHeight="1">
      <c r="A56" s="17" t="s">
        <v>49</v>
      </c>
      <c r="B56" s="113">
        <v>4</v>
      </c>
      <c r="C56" s="119">
        <v>2</v>
      </c>
      <c r="D56" s="114">
        <v>8</v>
      </c>
      <c r="E56" s="115">
        <f t="shared" si="6"/>
        <v>14</v>
      </c>
      <c r="F56" s="116">
        <v>14</v>
      </c>
      <c r="G56" s="117">
        <v>1</v>
      </c>
      <c r="H56" s="20" t="s">
        <v>37</v>
      </c>
      <c r="I56" s="6"/>
    </row>
    <row r="57" spans="1:9" s="1" customFormat="1" ht="17.25" customHeight="1">
      <c r="A57" s="16" t="s">
        <v>12</v>
      </c>
      <c r="B57" s="48"/>
      <c r="C57" s="120"/>
      <c r="D57" s="49"/>
      <c r="E57" s="49"/>
      <c r="F57" s="49"/>
      <c r="G57" s="50"/>
      <c r="H57" s="19" t="s">
        <v>13</v>
      </c>
      <c r="I57" s="6"/>
    </row>
    <row r="58" spans="1:9" s="1" customFormat="1" ht="17.25" customHeight="1">
      <c r="A58" s="13" t="s">
        <v>44</v>
      </c>
      <c r="B58" s="111">
        <v>0</v>
      </c>
      <c r="C58" s="110">
        <v>0</v>
      </c>
      <c r="D58" s="107">
        <v>0</v>
      </c>
      <c r="E58" s="108">
        <v>0</v>
      </c>
      <c r="F58" s="109">
        <v>0</v>
      </c>
      <c r="G58" s="112">
        <v>0</v>
      </c>
      <c r="H58" s="14" t="s">
        <v>36</v>
      </c>
      <c r="I58" s="6"/>
    </row>
    <row r="59" spans="1:9" s="1" customFormat="1" ht="17.25" customHeight="1">
      <c r="A59" s="13" t="s">
        <v>45</v>
      </c>
      <c r="B59" s="111">
        <v>0</v>
      </c>
      <c r="C59" s="110">
        <v>0</v>
      </c>
      <c r="D59" s="107">
        <v>1</v>
      </c>
      <c r="E59" s="108">
        <f t="shared" si="6"/>
        <v>1</v>
      </c>
      <c r="F59" s="109">
        <v>4</v>
      </c>
      <c r="G59" s="112">
        <v>4</v>
      </c>
      <c r="H59" s="14" t="s">
        <v>59</v>
      </c>
      <c r="I59" s="6"/>
    </row>
    <row r="60" spans="1:9" s="1" customFormat="1" ht="17.25" customHeight="1">
      <c r="A60" s="13" t="s">
        <v>46</v>
      </c>
      <c r="B60" s="111">
        <v>0</v>
      </c>
      <c r="C60" s="110">
        <v>0</v>
      </c>
      <c r="D60" s="107">
        <v>1.1875000000000002</v>
      </c>
      <c r="E60" s="108">
        <f t="shared" si="6"/>
        <v>1.0625000000000002</v>
      </c>
      <c r="F60" s="109">
        <v>17.000000000000004</v>
      </c>
      <c r="G60" s="112">
        <v>16</v>
      </c>
      <c r="H60" s="14" t="s">
        <v>60</v>
      </c>
      <c r="I60" s="6"/>
    </row>
    <row r="61" spans="1:9" s="1" customFormat="1" ht="17.25" customHeight="1">
      <c r="A61" s="13" t="s">
        <v>47</v>
      </c>
      <c r="B61" s="111">
        <v>0</v>
      </c>
      <c r="C61" s="110">
        <v>0</v>
      </c>
      <c r="D61" s="107">
        <v>1.7857142857142858</v>
      </c>
      <c r="E61" s="108">
        <f t="shared" si="6"/>
        <v>1.7142857142857142</v>
      </c>
      <c r="F61" s="109">
        <v>24</v>
      </c>
      <c r="G61" s="112">
        <v>14</v>
      </c>
      <c r="H61" s="14" t="s">
        <v>61</v>
      </c>
      <c r="I61" s="6"/>
    </row>
    <row r="62" spans="1:9" ht="17.25" customHeight="1">
      <c r="A62" s="13" t="s">
        <v>48</v>
      </c>
      <c r="B62" s="111">
        <v>3</v>
      </c>
      <c r="C62" s="110">
        <v>1</v>
      </c>
      <c r="D62" s="107">
        <v>2.5</v>
      </c>
      <c r="E62" s="108">
        <f t="shared" si="6"/>
        <v>4.5</v>
      </c>
      <c r="F62" s="109">
        <v>9</v>
      </c>
      <c r="G62" s="112">
        <v>2</v>
      </c>
      <c r="H62" s="14" t="s">
        <v>62</v>
      </c>
      <c r="I62" s="6"/>
    </row>
    <row r="63" spans="1:9" ht="17.25" customHeight="1">
      <c r="A63" s="11" t="s">
        <v>49</v>
      </c>
      <c r="B63" s="111">
        <v>5</v>
      </c>
      <c r="C63" s="110">
        <v>1</v>
      </c>
      <c r="D63" s="107">
        <v>5</v>
      </c>
      <c r="E63" s="108">
        <f t="shared" si="6"/>
        <v>5</v>
      </c>
      <c r="F63" s="109">
        <v>5</v>
      </c>
      <c r="G63" s="112">
        <v>1</v>
      </c>
      <c r="H63" s="14" t="s">
        <v>37</v>
      </c>
      <c r="I63" s="6"/>
    </row>
    <row r="64" spans="1:9" ht="17.25" customHeight="1">
      <c r="A64" s="16" t="s">
        <v>70</v>
      </c>
      <c r="B64" s="111"/>
      <c r="C64" s="110"/>
      <c r="D64" s="107"/>
      <c r="E64" s="108"/>
      <c r="F64" s="109"/>
      <c r="G64" s="112"/>
      <c r="H64" s="19" t="s">
        <v>25</v>
      </c>
      <c r="I64" s="6"/>
    </row>
    <row r="65" spans="1:9" ht="17.25" customHeight="1">
      <c r="A65" s="13" t="s">
        <v>44</v>
      </c>
      <c r="B65" s="111">
        <v>1</v>
      </c>
      <c r="C65" s="110">
        <v>1</v>
      </c>
      <c r="D65" s="107">
        <v>0</v>
      </c>
      <c r="E65" s="108">
        <v>0</v>
      </c>
      <c r="F65" s="109">
        <v>0</v>
      </c>
      <c r="G65" s="112">
        <v>0</v>
      </c>
      <c r="H65" s="14" t="s">
        <v>36</v>
      </c>
      <c r="I65" s="6"/>
    </row>
    <row r="66" spans="1:9" ht="17.25" customHeight="1">
      <c r="A66" s="13" t="s">
        <v>45</v>
      </c>
      <c r="B66" s="111">
        <v>0</v>
      </c>
      <c r="C66" s="110">
        <v>0</v>
      </c>
      <c r="D66" s="107">
        <v>1</v>
      </c>
      <c r="E66" s="108">
        <f t="shared" si="6"/>
        <v>1</v>
      </c>
      <c r="F66" s="109">
        <v>6</v>
      </c>
      <c r="G66" s="112">
        <v>6</v>
      </c>
      <c r="H66" s="14" t="s">
        <v>59</v>
      </c>
      <c r="I66" s="6"/>
    </row>
    <row r="67" spans="1:9" ht="17.25" customHeight="1">
      <c r="A67" s="13" t="s">
        <v>46</v>
      </c>
      <c r="B67" s="111">
        <v>0</v>
      </c>
      <c r="C67" s="110">
        <v>0</v>
      </c>
      <c r="D67" s="107">
        <v>1.3157894736842108</v>
      </c>
      <c r="E67" s="108">
        <f t="shared" si="6"/>
        <v>1</v>
      </c>
      <c r="F67" s="109">
        <v>19</v>
      </c>
      <c r="G67" s="112">
        <v>19</v>
      </c>
      <c r="H67" s="14" t="s">
        <v>60</v>
      </c>
      <c r="I67" s="6"/>
    </row>
    <row r="68" spans="1:9" ht="17.25" customHeight="1">
      <c r="A68" s="13" t="s">
        <v>47</v>
      </c>
      <c r="B68" s="111">
        <v>1</v>
      </c>
      <c r="C68" s="110">
        <v>2</v>
      </c>
      <c r="D68" s="107">
        <v>2.1159420289855064</v>
      </c>
      <c r="E68" s="108">
        <f t="shared" si="6"/>
        <v>1.7681159420289858</v>
      </c>
      <c r="F68" s="109">
        <v>122.00000000000001</v>
      </c>
      <c r="G68" s="112">
        <v>69</v>
      </c>
      <c r="H68" s="14" t="s">
        <v>61</v>
      </c>
      <c r="I68" s="6"/>
    </row>
    <row r="69" spans="1:9" ht="17.25" customHeight="1">
      <c r="A69" s="13" t="s">
        <v>48</v>
      </c>
      <c r="B69" s="111">
        <v>2.2857142857142856</v>
      </c>
      <c r="C69" s="110">
        <v>7</v>
      </c>
      <c r="D69" s="107">
        <v>3.2465753424657526</v>
      </c>
      <c r="E69" s="108">
        <f t="shared" si="6"/>
        <v>2.3013698630136989</v>
      </c>
      <c r="F69" s="109">
        <v>168.00000000000003</v>
      </c>
      <c r="G69" s="112">
        <v>73</v>
      </c>
      <c r="H69" s="14" t="s">
        <v>62</v>
      </c>
      <c r="I69" s="6"/>
    </row>
    <row r="70" spans="1:9" ht="17.25" customHeight="1">
      <c r="A70" s="11" t="s">
        <v>49</v>
      </c>
      <c r="B70" s="111">
        <v>6.9</v>
      </c>
      <c r="C70" s="110">
        <v>10</v>
      </c>
      <c r="D70" s="107">
        <v>8.5789473684210531</v>
      </c>
      <c r="E70" s="108">
        <f t="shared" si="6"/>
        <v>19.736842105263158</v>
      </c>
      <c r="F70" s="109">
        <v>375</v>
      </c>
      <c r="G70" s="112">
        <v>19</v>
      </c>
      <c r="H70" s="14" t="s">
        <v>37</v>
      </c>
      <c r="I70" s="6"/>
    </row>
    <row r="71" spans="1:9" ht="17.25" customHeight="1">
      <c r="A71" s="16" t="s">
        <v>64</v>
      </c>
      <c r="B71" s="111"/>
      <c r="C71" s="110"/>
      <c r="D71" s="107"/>
      <c r="E71" s="108"/>
      <c r="F71" s="109"/>
      <c r="G71" s="112"/>
      <c r="H71" s="19" t="s">
        <v>65</v>
      </c>
      <c r="I71" s="6"/>
    </row>
    <row r="72" spans="1:9" ht="17.25" customHeight="1">
      <c r="A72" s="13" t="s">
        <v>44</v>
      </c>
      <c r="B72" s="111">
        <v>0</v>
      </c>
      <c r="C72" s="110">
        <v>0</v>
      </c>
      <c r="D72" s="107">
        <v>1</v>
      </c>
      <c r="E72" s="108">
        <f t="shared" si="6"/>
        <v>1</v>
      </c>
      <c r="F72" s="109">
        <v>1</v>
      </c>
      <c r="G72" s="112">
        <v>1</v>
      </c>
      <c r="H72" s="14" t="s">
        <v>36</v>
      </c>
      <c r="I72" s="6"/>
    </row>
    <row r="73" spans="1:9" ht="17.25" customHeight="1">
      <c r="A73" s="13" t="s">
        <v>45</v>
      </c>
      <c r="B73" s="111">
        <v>0</v>
      </c>
      <c r="C73" s="110">
        <v>0</v>
      </c>
      <c r="D73" s="107">
        <v>1</v>
      </c>
      <c r="E73" s="108">
        <f t="shared" si="6"/>
        <v>1</v>
      </c>
      <c r="F73" s="109">
        <v>3</v>
      </c>
      <c r="G73" s="112">
        <v>3</v>
      </c>
      <c r="H73" s="14" t="s">
        <v>59</v>
      </c>
      <c r="I73" s="6"/>
    </row>
    <row r="74" spans="1:9" ht="17.25" customHeight="1">
      <c r="A74" s="13" t="s">
        <v>46</v>
      </c>
      <c r="B74" s="111">
        <v>0</v>
      </c>
      <c r="C74" s="110">
        <v>0</v>
      </c>
      <c r="D74" s="107">
        <v>2.4285714285714284</v>
      </c>
      <c r="E74" s="108">
        <f t="shared" si="6"/>
        <v>1.1428571428571428</v>
      </c>
      <c r="F74" s="109">
        <v>8</v>
      </c>
      <c r="G74" s="112">
        <v>7</v>
      </c>
      <c r="H74" s="14" t="s">
        <v>60</v>
      </c>
      <c r="I74" s="6"/>
    </row>
    <row r="75" spans="1:9" ht="17.25" customHeight="1">
      <c r="A75" s="13" t="s">
        <v>47</v>
      </c>
      <c r="B75" s="111">
        <v>1</v>
      </c>
      <c r="C75" s="110">
        <v>1</v>
      </c>
      <c r="D75" s="107">
        <v>2.1379310344827585</v>
      </c>
      <c r="E75" s="108">
        <f t="shared" si="6"/>
        <v>1.517241379310345</v>
      </c>
      <c r="F75" s="109">
        <v>44.000000000000007</v>
      </c>
      <c r="G75" s="112">
        <v>29</v>
      </c>
      <c r="H75" s="14" t="s">
        <v>61</v>
      </c>
      <c r="I75" s="6"/>
    </row>
    <row r="76" spans="1:9" ht="17.25" customHeight="1">
      <c r="A76" s="13" t="s">
        <v>48</v>
      </c>
      <c r="B76" s="111">
        <v>0</v>
      </c>
      <c r="C76" s="110">
        <v>0</v>
      </c>
      <c r="D76" s="107">
        <v>2.5</v>
      </c>
      <c r="E76" s="108">
        <f t="shared" si="6"/>
        <v>2.5</v>
      </c>
      <c r="F76" s="109">
        <v>5</v>
      </c>
      <c r="G76" s="112">
        <v>2</v>
      </c>
      <c r="H76" s="14" t="s">
        <v>62</v>
      </c>
      <c r="I76" s="6"/>
    </row>
    <row r="77" spans="1:9" ht="17.25" customHeight="1">
      <c r="A77" s="17" t="s">
        <v>49</v>
      </c>
      <c r="B77" s="113">
        <v>0</v>
      </c>
      <c r="C77" s="119">
        <v>0</v>
      </c>
      <c r="D77" s="114">
        <v>0</v>
      </c>
      <c r="E77" s="115">
        <v>0</v>
      </c>
      <c r="F77" s="116">
        <v>0</v>
      </c>
      <c r="G77" s="117">
        <v>0</v>
      </c>
      <c r="H77" s="20" t="s">
        <v>37</v>
      </c>
      <c r="I77" s="6"/>
    </row>
    <row r="78" spans="1:9" s="1" customFormat="1" ht="17.25" customHeight="1">
      <c r="A78" s="16" t="s">
        <v>33</v>
      </c>
      <c r="B78" s="51"/>
      <c r="C78" s="121"/>
      <c r="D78" s="52"/>
      <c r="E78" s="52"/>
      <c r="F78" s="52"/>
      <c r="G78" s="54"/>
      <c r="H78" s="19" t="s">
        <v>32</v>
      </c>
      <c r="I78" s="6"/>
    </row>
    <row r="79" spans="1:9" s="1" customFormat="1" ht="17.25" customHeight="1">
      <c r="A79" s="13" t="s">
        <v>44</v>
      </c>
      <c r="B79" s="111">
        <v>0</v>
      </c>
      <c r="C79" s="110">
        <v>0</v>
      </c>
      <c r="D79" s="107">
        <v>0</v>
      </c>
      <c r="E79" s="108">
        <v>0</v>
      </c>
      <c r="F79" s="109">
        <v>0</v>
      </c>
      <c r="G79" s="112">
        <v>0</v>
      </c>
      <c r="H79" s="14" t="s">
        <v>36</v>
      </c>
      <c r="I79" s="6"/>
    </row>
    <row r="80" spans="1:9" s="1" customFormat="1" ht="17.25" customHeight="1">
      <c r="A80" s="13" t="s">
        <v>45</v>
      </c>
      <c r="B80" s="111">
        <v>0</v>
      </c>
      <c r="C80" s="110">
        <v>0</v>
      </c>
      <c r="D80" s="107">
        <v>1</v>
      </c>
      <c r="E80" s="108">
        <f t="shared" si="6"/>
        <v>1</v>
      </c>
      <c r="F80" s="109">
        <v>1</v>
      </c>
      <c r="G80" s="112">
        <v>1</v>
      </c>
      <c r="H80" s="14" t="s">
        <v>59</v>
      </c>
      <c r="I80" s="6"/>
    </row>
    <row r="81" spans="1:9" s="1" customFormat="1" ht="17.25" customHeight="1">
      <c r="A81" s="13" t="s">
        <v>46</v>
      </c>
      <c r="B81" s="111">
        <v>0</v>
      </c>
      <c r="C81" s="110">
        <v>0</v>
      </c>
      <c r="D81" s="107">
        <v>1</v>
      </c>
      <c r="E81" s="108">
        <f t="shared" si="6"/>
        <v>1</v>
      </c>
      <c r="F81" s="109">
        <v>1</v>
      </c>
      <c r="G81" s="112">
        <v>1</v>
      </c>
      <c r="H81" s="14" t="s">
        <v>60</v>
      </c>
      <c r="I81" s="6"/>
    </row>
    <row r="82" spans="1:9" s="1" customFormat="1" ht="17.25" customHeight="1">
      <c r="A82" s="13" t="s">
        <v>47</v>
      </c>
      <c r="B82" s="111">
        <v>0</v>
      </c>
      <c r="C82" s="110">
        <v>0</v>
      </c>
      <c r="D82" s="107">
        <v>1.75</v>
      </c>
      <c r="E82" s="108">
        <f t="shared" si="6"/>
        <v>1.625</v>
      </c>
      <c r="F82" s="109">
        <v>13</v>
      </c>
      <c r="G82" s="112">
        <v>8</v>
      </c>
      <c r="H82" s="14" t="s">
        <v>61</v>
      </c>
      <c r="I82" s="6"/>
    </row>
    <row r="83" spans="1:9" s="1" customFormat="1" ht="17.25" customHeight="1">
      <c r="A83" s="13" t="s">
        <v>48</v>
      </c>
      <c r="B83" s="111">
        <v>4.4000000000000004</v>
      </c>
      <c r="C83" s="110">
        <v>5</v>
      </c>
      <c r="D83" s="107">
        <v>3.6249999999999996</v>
      </c>
      <c r="E83" s="108">
        <f t="shared" si="6"/>
        <v>3.625</v>
      </c>
      <c r="F83" s="109">
        <v>29</v>
      </c>
      <c r="G83" s="112">
        <v>8</v>
      </c>
      <c r="H83" s="14" t="s">
        <v>62</v>
      </c>
      <c r="I83" s="6"/>
    </row>
    <row r="84" spans="1:9" s="1" customFormat="1" ht="17.25" customHeight="1">
      <c r="A84" s="11" t="s">
        <v>49</v>
      </c>
      <c r="B84" s="111">
        <v>3.3333333333333335</v>
      </c>
      <c r="C84" s="110">
        <v>3</v>
      </c>
      <c r="D84" s="107">
        <v>5.666666666666667</v>
      </c>
      <c r="E84" s="108">
        <f t="shared" si="6"/>
        <v>14.333333333333334</v>
      </c>
      <c r="F84" s="109">
        <v>43</v>
      </c>
      <c r="G84" s="112">
        <v>3</v>
      </c>
      <c r="H84" s="14" t="s">
        <v>37</v>
      </c>
      <c r="I84" s="6"/>
    </row>
    <row r="85" spans="1:9" ht="17.25" customHeight="1">
      <c r="A85" s="16" t="s">
        <v>16</v>
      </c>
      <c r="B85" s="111"/>
      <c r="C85" s="110"/>
      <c r="D85" s="107"/>
      <c r="E85" s="108"/>
      <c r="F85" s="109"/>
      <c r="G85" s="112"/>
      <c r="H85" s="19" t="s">
        <v>17</v>
      </c>
      <c r="I85" s="6"/>
    </row>
    <row r="86" spans="1:9" ht="17.25" customHeight="1">
      <c r="A86" s="13" t="s">
        <v>44</v>
      </c>
      <c r="B86" s="111">
        <v>0</v>
      </c>
      <c r="C86" s="110">
        <v>1</v>
      </c>
      <c r="D86" s="107">
        <v>1</v>
      </c>
      <c r="E86" s="108">
        <f t="shared" si="6"/>
        <v>1</v>
      </c>
      <c r="F86" s="109">
        <v>3</v>
      </c>
      <c r="G86" s="112">
        <v>3</v>
      </c>
      <c r="H86" s="14" t="s">
        <v>36</v>
      </c>
      <c r="I86" s="6"/>
    </row>
    <row r="87" spans="1:9" ht="17.25" customHeight="1">
      <c r="A87" s="13" t="s">
        <v>45</v>
      </c>
      <c r="B87" s="111">
        <v>1</v>
      </c>
      <c r="C87" s="110">
        <v>2</v>
      </c>
      <c r="D87" s="107">
        <v>1</v>
      </c>
      <c r="E87" s="108">
        <f t="shared" si="6"/>
        <v>1</v>
      </c>
      <c r="F87" s="109">
        <v>11</v>
      </c>
      <c r="G87" s="112">
        <v>11</v>
      </c>
      <c r="H87" s="14" t="s">
        <v>59</v>
      </c>
      <c r="I87" s="6"/>
    </row>
    <row r="88" spans="1:9" ht="17.25" customHeight="1">
      <c r="A88" s="13" t="s">
        <v>46</v>
      </c>
      <c r="B88" s="111">
        <v>1</v>
      </c>
      <c r="C88" s="110">
        <v>1</v>
      </c>
      <c r="D88" s="107">
        <v>1.0952380952380956</v>
      </c>
      <c r="E88" s="108">
        <f t="shared" si="6"/>
        <v>1.0952380952380956</v>
      </c>
      <c r="F88" s="109">
        <v>23.000000000000007</v>
      </c>
      <c r="G88" s="112">
        <v>21</v>
      </c>
      <c r="H88" s="14" t="s">
        <v>60</v>
      </c>
      <c r="I88" s="6"/>
    </row>
    <row r="89" spans="1:9" ht="17.25" customHeight="1">
      <c r="A89" s="13" t="s">
        <v>47</v>
      </c>
      <c r="B89" s="111">
        <v>1</v>
      </c>
      <c r="C89" s="110">
        <v>2</v>
      </c>
      <c r="D89" s="107">
        <v>1.411764705882353</v>
      </c>
      <c r="E89" s="108">
        <f t="shared" si="6"/>
        <v>1.7843137254901962</v>
      </c>
      <c r="F89" s="109">
        <v>91</v>
      </c>
      <c r="G89" s="112">
        <v>51</v>
      </c>
      <c r="H89" s="14" t="s">
        <v>61</v>
      </c>
      <c r="I89" s="6"/>
    </row>
    <row r="90" spans="1:9" s="1" customFormat="1" ht="17.25" customHeight="1">
      <c r="A90" s="13" t="s">
        <v>48</v>
      </c>
      <c r="B90" s="111">
        <v>0.33333333333333331</v>
      </c>
      <c r="C90" s="110">
        <v>6</v>
      </c>
      <c r="D90" s="107">
        <v>2.7058823529411766</v>
      </c>
      <c r="E90" s="108">
        <f t="shared" si="6"/>
        <v>5</v>
      </c>
      <c r="F90" s="109">
        <v>85</v>
      </c>
      <c r="G90" s="112">
        <v>17</v>
      </c>
      <c r="H90" s="14" t="s">
        <v>62</v>
      </c>
      <c r="I90" s="6"/>
    </row>
    <row r="91" spans="1:9" s="1" customFormat="1" ht="17.25" customHeight="1">
      <c r="A91" s="11" t="s">
        <v>49</v>
      </c>
      <c r="B91" s="111">
        <v>1</v>
      </c>
      <c r="C91" s="110">
        <v>1</v>
      </c>
      <c r="D91" s="107">
        <v>5.2</v>
      </c>
      <c r="E91" s="108">
        <f t="shared" si="6"/>
        <v>10.8</v>
      </c>
      <c r="F91" s="109">
        <v>54</v>
      </c>
      <c r="G91" s="112">
        <v>5</v>
      </c>
      <c r="H91" s="14" t="s">
        <v>37</v>
      </c>
      <c r="I91" s="6"/>
    </row>
    <row r="92" spans="1:9" s="1" customFormat="1" ht="17.25" customHeight="1">
      <c r="A92" s="16" t="s">
        <v>18</v>
      </c>
      <c r="B92" s="111"/>
      <c r="C92" s="110"/>
      <c r="D92" s="107"/>
      <c r="E92" s="108"/>
      <c r="F92" s="109"/>
      <c r="G92" s="112"/>
      <c r="H92" s="19" t="s">
        <v>68</v>
      </c>
      <c r="I92" s="6"/>
    </row>
    <row r="93" spans="1:9" s="1" customFormat="1" ht="17.25" customHeight="1">
      <c r="A93" s="13" t="s">
        <v>44</v>
      </c>
      <c r="B93" s="111">
        <v>0</v>
      </c>
      <c r="C93" s="110">
        <v>0</v>
      </c>
      <c r="D93" s="107">
        <v>1</v>
      </c>
      <c r="E93" s="108">
        <f t="shared" si="6"/>
        <v>1</v>
      </c>
      <c r="F93" s="109">
        <v>7</v>
      </c>
      <c r="G93" s="112">
        <v>7</v>
      </c>
      <c r="H93" s="14" t="s">
        <v>36</v>
      </c>
      <c r="I93" s="6"/>
    </row>
    <row r="94" spans="1:9" s="1" customFormat="1" ht="17.25" customHeight="1">
      <c r="A94" s="13" t="s">
        <v>45</v>
      </c>
      <c r="B94" s="111">
        <v>0</v>
      </c>
      <c r="C94" s="110">
        <v>0</v>
      </c>
      <c r="D94" s="107">
        <v>1</v>
      </c>
      <c r="E94" s="108">
        <f t="shared" si="6"/>
        <v>1</v>
      </c>
      <c r="F94" s="109">
        <v>34</v>
      </c>
      <c r="G94" s="112">
        <v>34</v>
      </c>
      <c r="H94" s="14" t="s">
        <v>59</v>
      </c>
      <c r="I94" s="6"/>
    </row>
    <row r="95" spans="1:9" s="1" customFormat="1" ht="17.25" customHeight="1">
      <c r="A95" s="13" t="s">
        <v>46</v>
      </c>
      <c r="B95" s="111">
        <v>1</v>
      </c>
      <c r="C95" s="110">
        <v>3</v>
      </c>
      <c r="D95" s="107">
        <v>1.0192307692307689</v>
      </c>
      <c r="E95" s="108">
        <f t="shared" si="6"/>
        <v>1</v>
      </c>
      <c r="F95" s="109">
        <v>52</v>
      </c>
      <c r="G95" s="112">
        <v>52</v>
      </c>
      <c r="H95" s="14" t="s">
        <v>60</v>
      </c>
      <c r="I95" s="6"/>
    </row>
    <row r="96" spans="1:9" s="1" customFormat="1" ht="17.25" customHeight="1">
      <c r="A96" s="13" t="s">
        <v>47</v>
      </c>
      <c r="B96" s="111">
        <v>1</v>
      </c>
      <c r="C96" s="110">
        <v>1</v>
      </c>
      <c r="D96" s="107">
        <v>1.8374999999999997</v>
      </c>
      <c r="E96" s="108">
        <f t="shared" si="6"/>
        <v>1.8374999999999999</v>
      </c>
      <c r="F96" s="109">
        <v>147</v>
      </c>
      <c r="G96" s="112">
        <v>80</v>
      </c>
      <c r="H96" s="14" t="s">
        <v>61</v>
      </c>
      <c r="I96" s="6"/>
    </row>
    <row r="97" spans="1:9" s="1" customFormat="1" ht="17.25" customHeight="1">
      <c r="A97" s="13" t="s">
        <v>48</v>
      </c>
      <c r="B97" s="111">
        <v>2</v>
      </c>
      <c r="C97" s="110">
        <v>3</v>
      </c>
      <c r="D97" s="107">
        <v>2.8636363636363642</v>
      </c>
      <c r="E97" s="108">
        <f t="shared" si="6"/>
        <v>3.8636363636363651</v>
      </c>
      <c r="F97" s="109">
        <v>85.000000000000028</v>
      </c>
      <c r="G97" s="112">
        <v>22</v>
      </c>
      <c r="H97" s="14" t="s">
        <v>62</v>
      </c>
      <c r="I97" s="6"/>
    </row>
    <row r="98" spans="1:9" s="1" customFormat="1" ht="17.25" customHeight="1">
      <c r="A98" s="17" t="s">
        <v>49</v>
      </c>
      <c r="B98" s="113">
        <v>3</v>
      </c>
      <c r="C98" s="119">
        <v>6</v>
      </c>
      <c r="D98" s="114">
        <v>4</v>
      </c>
      <c r="E98" s="115">
        <f t="shared" si="6"/>
        <v>6.666666666666667</v>
      </c>
      <c r="F98" s="116">
        <v>20</v>
      </c>
      <c r="G98" s="117">
        <v>3</v>
      </c>
      <c r="H98" s="20" t="s">
        <v>37</v>
      </c>
      <c r="I98" s="6"/>
    </row>
    <row r="99" spans="1:9" s="1" customFormat="1" ht="17.25" customHeight="1">
      <c r="A99" s="58" t="s">
        <v>52</v>
      </c>
      <c r="B99" s="58"/>
      <c r="C99" s="122"/>
      <c r="D99" s="58"/>
      <c r="E99" s="125" t="s">
        <v>69</v>
      </c>
      <c r="F99" s="125"/>
      <c r="G99" s="125"/>
      <c r="H99" s="125"/>
      <c r="I99" s="6"/>
    </row>
    <row r="100" spans="1:9" s="1" customFormat="1" ht="17.25" customHeight="1">
      <c r="A100" s="15" t="s">
        <v>19</v>
      </c>
      <c r="B100" s="57"/>
      <c r="C100" s="123"/>
      <c r="D100" s="55"/>
      <c r="E100" s="56"/>
      <c r="F100" s="53"/>
      <c r="G100" s="54"/>
      <c r="H100" s="18" t="s">
        <v>67</v>
      </c>
      <c r="I100" s="6"/>
    </row>
    <row r="101" spans="1:9" s="1" customFormat="1" ht="17.25" customHeight="1">
      <c r="A101" s="13" t="s">
        <v>44</v>
      </c>
      <c r="B101" s="111">
        <v>0</v>
      </c>
      <c r="C101" s="110">
        <v>0</v>
      </c>
      <c r="D101" s="107">
        <v>0</v>
      </c>
      <c r="E101" s="108">
        <v>0</v>
      </c>
      <c r="F101" s="109">
        <v>0</v>
      </c>
      <c r="G101" s="112">
        <v>0</v>
      </c>
      <c r="H101" s="14" t="s">
        <v>36</v>
      </c>
      <c r="I101" s="6"/>
    </row>
    <row r="102" spans="1:9" s="1" customFormat="1" ht="17.25" customHeight="1">
      <c r="A102" s="13" t="s">
        <v>45</v>
      </c>
      <c r="B102" s="111">
        <v>0</v>
      </c>
      <c r="C102" s="110">
        <v>0</v>
      </c>
      <c r="D102" s="107">
        <v>0</v>
      </c>
      <c r="E102" s="108">
        <v>0</v>
      </c>
      <c r="F102" s="109">
        <v>0</v>
      </c>
      <c r="G102" s="112">
        <v>0</v>
      </c>
      <c r="H102" s="14" t="s">
        <v>59</v>
      </c>
      <c r="I102" s="6"/>
    </row>
    <row r="103" spans="1:9" ht="17.25" customHeight="1">
      <c r="A103" s="13" t="s">
        <v>46</v>
      </c>
      <c r="B103" s="111">
        <v>0</v>
      </c>
      <c r="C103" s="110">
        <v>0</v>
      </c>
      <c r="D103" s="107">
        <v>1</v>
      </c>
      <c r="E103" s="108">
        <f t="shared" ref="E103:E104" si="7">F103/G103</f>
        <v>1</v>
      </c>
      <c r="F103" s="109">
        <v>1</v>
      </c>
      <c r="G103" s="112">
        <v>1</v>
      </c>
      <c r="H103" s="14" t="s">
        <v>60</v>
      </c>
      <c r="I103" s="6"/>
    </row>
    <row r="104" spans="1:9" ht="17.25" customHeight="1">
      <c r="A104" s="13" t="s">
        <v>47</v>
      </c>
      <c r="B104" s="111">
        <v>0</v>
      </c>
      <c r="C104" s="110">
        <v>0</v>
      </c>
      <c r="D104" s="107">
        <v>2</v>
      </c>
      <c r="E104" s="108">
        <f t="shared" si="7"/>
        <v>2</v>
      </c>
      <c r="F104" s="109">
        <v>2</v>
      </c>
      <c r="G104" s="112">
        <v>1</v>
      </c>
      <c r="H104" s="14" t="s">
        <v>61</v>
      </c>
      <c r="I104" s="6"/>
    </row>
    <row r="105" spans="1:9" ht="17.25" customHeight="1">
      <c r="A105" s="13" t="s">
        <v>48</v>
      </c>
      <c r="B105" s="111">
        <v>3</v>
      </c>
      <c r="C105" s="110">
        <v>1</v>
      </c>
      <c r="D105" s="107">
        <v>0</v>
      </c>
      <c r="E105" s="108">
        <v>0</v>
      </c>
      <c r="F105" s="109">
        <v>0</v>
      </c>
      <c r="G105" s="112">
        <v>0</v>
      </c>
      <c r="H105" s="14" t="s">
        <v>62</v>
      </c>
      <c r="I105" s="6"/>
    </row>
    <row r="106" spans="1:9" ht="17.25" customHeight="1">
      <c r="A106" s="11" t="s">
        <v>49</v>
      </c>
      <c r="B106" s="111">
        <v>0</v>
      </c>
      <c r="C106" s="110">
        <v>0</v>
      </c>
      <c r="D106" s="107">
        <v>0</v>
      </c>
      <c r="E106" s="108">
        <v>0</v>
      </c>
      <c r="F106" s="109">
        <v>0</v>
      </c>
      <c r="G106" s="112">
        <v>0</v>
      </c>
      <c r="H106" s="14" t="s">
        <v>37</v>
      </c>
      <c r="I106" s="6"/>
    </row>
    <row r="107" spans="1:9" ht="17.25" customHeight="1">
      <c r="A107" s="16" t="s">
        <v>63</v>
      </c>
      <c r="B107" s="111"/>
      <c r="C107" s="110"/>
      <c r="D107" s="107"/>
      <c r="E107" s="108"/>
      <c r="F107" s="109"/>
      <c r="G107" s="112"/>
      <c r="H107" s="19" t="s">
        <v>66</v>
      </c>
      <c r="I107" s="6"/>
    </row>
    <row r="108" spans="1:9" ht="17.25" customHeight="1">
      <c r="A108" s="13" t="s">
        <v>44</v>
      </c>
      <c r="B108" s="111">
        <v>0</v>
      </c>
      <c r="C108" s="110">
        <v>0</v>
      </c>
      <c r="D108" s="107">
        <v>0</v>
      </c>
      <c r="E108" s="108">
        <v>0</v>
      </c>
      <c r="F108" s="109">
        <v>0</v>
      </c>
      <c r="G108" s="112">
        <v>0</v>
      </c>
      <c r="H108" s="14" t="s">
        <v>36</v>
      </c>
      <c r="I108" s="6"/>
    </row>
    <row r="109" spans="1:9" ht="17.25" customHeight="1">
      <c r="A109" s="13" t="s">
        <v>45</v>
      </c>
      <c r="B109" s="111">
        <v>0</v>
      </c>
      <c r="C109" s="110">
        <v>0</v>
      </c>
      <c r="D109" s="107">
        <v>0</v>
      </c>
      <c r="E109" s="108">
        <v>0</v>
      </c>
      <c r="F109" s="109">
        <v>0</v>
      </c>
      <c r="G109" s="112">
        <v>0</v>
      </c>
      <c r="H109" s="14" t="s">
        <v>59</v>
      </c>
      <c r="I109" s="6"/>
    </row>
    <row r="110" spans="1:9" ht="17.25" customHeight="1">
      <c r="A110" s="13" t="s">
        <v>46</v>
      </c>
      <c r="B110" s="111">
        <v>0</v>
      </c>
      <c r="C110" s="110">
        <v>0</v>
      </c>
      <c r="D110" s="107">
        <v>0</v>
      </c>
      <c r="E110" s="108">
        <v>0</v>
      </c>
      <c r="F110" s="109">
        <v>0</v>
      </c>
      <c r="G110" s="112">
        <v>0</v>
      </c>
      <c r="H110" s="14" t="s">
        <v>60</v>
      </c>
      <c r="I110" s="6"/>
    </row>
    <row r="111" spans="1:9" ht="17.25" customHeight="1">
      <c r="A111" s="13" t="s">
        <v>47</v>
      </c>
      <c r="B111" s="111">
        <v>0</v>
      </c>
      <c r="C111" s="110">
        <v>0</v>
      </c>
      <c r="D111" s="107">
        <v>2.6666666666666665</v>
      </c>
      <c r="E111" s="108">
        <f t="shared" ref="E111:E113" si="8">F111/G111</f>
        <v>3.6666666666666665</v>
      </c>
      <c r="F111" s="109">
        <v>11</v>
      </c>
      <c r="G111" s="112">
        <v>3</v>
      </c>
      <c r="H111" s="14" t="s">
        <v>61</v>
      </c>
      <c r="I111" s="6"/>
    </row>
    <row r="112" spans="1:9" ht="17.25" customHeight="1">
      <c r="A112" s="13" t="s">
        <v>48</v>
      </c>
      <c r="B112" s="111">
        <v>2</v>
      </c>
      <c r="C112" s="110">
        <v>1</v>
      </c>
      <c r="D112" s="107">
        <v>3.6666666666666665</v>
      </c>
      <c r="E112" s="108">
        <f t="shared" si="8"/>
        <v>7</v>
      </c>
      <c r="F112" s="109">
        <v>21</v>
      </c>
      <c r="G112" s="112">
        <v>3</v>
      </c>
      <c r="H112" s="14" t="s">
        <v>62</v>
      </c>
      <c r="I112" s="6"/>
    </row>
    <row r="113" spans="1:9" ht="17.25" customHeight="1">
      <c r="A113" s="11" t="s">
        <v>49</v>
      </c>
      <c r="B113" s="111">
        <v>0</v>
      </c>
      <c r="C113" s="110">
        <v>0</v>
      </c>
      <c r="D113" s="107">
        <v>11</v>
      </c>
      <c r="E113" s="108">
        <f t="shared" si="8"/>
        <v>18</v>
      </c>
      <c r="F113" s="109">
        <v>54</v>
      </c>
      <c r="G113" s="112">
        <v>3</v>
      </c>
      <c r="H113" s="14" t="s">
        <v>37</v>
      </c>
      <c r="I113" s="6"/>
    </row>
    <row r="114" spans="1:9" s="1" customFormat="1" ht="17.25" customHeight="1">
      <c r="A114" s="16" t="s">
        <v>22</v>
      </c>
      <c r="B114" s="111"/>
      <c r="C114" s="110"/>
      <c r="D114" s="107"/>
      <c r="E114" s="108"/>
      <c r="F114" s="109"/>
      <c r="G114" s="112"/>
      <c r="H114" s="19" t="s">
        <v>21</v>
      </c>
      <c r="I114" s="6"/>
    </row>
    <row r="115" spans="1:9" s="1" customFormat="1" ht="17.25" customHeight="1">
      <c r="A115" s="13" t="s">
        <v>44</v>
      </c>
      <c r="B115" s="111">
        <v>0</v>
      </c>
      <c r="C115" s="110">
        <v>0</v>
      </c>
      <c r="D115" s="107">
        <v>0</v>
      </c>
      <c r="E115" s="108">
        <v>0</v>
      </c>
      <c r="F115" s="109">
        <v>0</v>
      </c>
      <c r="G115" s="112">
        <v>0</v>
      </c>
      <c r="H115" s="14" t="s">
        <v>36</v>
      </c>
      <c r="I115" s="6"/>
    </row>
    <row r="116" spans="1:9" s="1" customFormat="1" ht="17.25" customHeight="1">
      <c r="A116" s="13" t="s">
        <v>45</v>
      </c>
      <c r="B116" s="111">
        <v>0</v>
      </c>
      <c r="C116" s="110">
        <v>0</v>
      </c>
      <c r="D116" s="107">
        <v>0</v>
      </c>
      <c r="E116" s="108">
        <v>0</v>
      </c>
      <c r="F116" s="109">
        <v>0</v>
      </c>
      <c r="G116" s="112">
        <v>0</v>
      </c>
      <c r="H116" s="14" t="s">
        <v>59</v>
      </c>
      <c r="I116" s="6"/>
    </row>
    <row r="117" spans="1:9" ht="17.25" customHeight="1">
      <c r="A117" s="13" t="s">
        <v>46</v>
      </c>
      <c r="B117" s="111">
        <v>0</v>
      </c>
      <c r="C117" s="110">
        <v>0</v>
      </c>
      <c r="D117" s="107">
        <v>1</v>
      </c>
      <c r="E117" s="108">
        <f t="shared" ref="E117:E119" si="9">F117/G117</f>
        <v>1</v>
      </c>
      <c r="F117" s="109">
        <v>1</v>
      </c>
      <c r="G117" s="112">
        <v>1</v>
      </c>
      <c r="H117" s="14" t="s">
        <v>60</v>
      </c>
      <c r="I117" s="6"/>
    </row>
    <row r="118" spans="1:9" ht="17.25" customHeight="1">
      <c r="A118" s="13" t="s">
        <v>47</v>
      </c>
      <c r="B118" s="111">
        <v>0</v>
      </c>
      <c r="C118" s="110">
        <v>0</v>
      </c>
      <c r="D118" s="107">
        <v>2</v>
      </c>
      <c r="E118" s="108">
        <f t="shared" si="9"/>
        <v>2</v>
      </c>
      <c r="F118" s="109">
        <v>4</v>
      </c>
      <c r="G118" s="112">
        <v>2</v>
      </c>
      <c r="H118" s="14" t="s">
        <v>61</v>
      </c>
      <c r="I118" s="6"/>
    </row>
    <row r="119" spans="1:9" ht="17.25" customHeight="1">
      <c r="A119" s="13" t="s">
        <v>48</v>
      </c>
      <c r="B119" s="111">
        <v>0</v>
      </c>
      <c r="C119" s="110">
        <v>0</v>
      </c>
      <c r="D119" s="107">
        <v>2</v>
      </c>
      <c r="E119" s="108">
        <f t="shared" si="9"/>
        <v>2</v>
      </c>
      <c r="F119" s="109">
        <v>2</v>
      </c>
      <c r="G119" s="112">
        <v>1</v>
      </c>
      <c r="H119" s="14" t="s">
        <v>62</v>
      </c>
      <c r="I119" s="6"/>
    </row>
    <row r="120" spans="1:9" ht="17.25" customHeight="1">
      <c r="A120" s="17" t="s">
        <v>49</v>
      </c>
      <c r="B120" s="113">
        <v>0</v>
      </c>
      <c r="C120" s="119">
        <v>0</v>
      </c>
      <c r="D120" s="114">
        <v>0</v>
      </c>
      <c r="E120" s="115">
        <v>0</v>
      </c>
      <c r="F120" s="116">
        <v>0</v>
      </c>
      <c r="G120" s="117">
        <v>0</v>
      </c>
      <c r="H120" s="20" t="s">
        <v>37</v>
      </c>
      <c r="I120" s="6"/>
    </row>
    <row r="122" spans="1:9" ht="18.600000000000001" customHeight="1">
      <c r="C122" s="124"/>
      <c r="D122" s="124"/>
      <c r="E122" s="124"/>
      <c r="F122" s="124"/>
      <c r="G122" s="124"/>
    </row>
    <row r="123" spans="1:9" ht="18.600000000000001" customHeight="1">
      <c r="C123" s="124"/>
      <c r="D123" s="124"/>
      <c r="E123" s="124"/>
      <c r="F123" s="124"/>
      <c r="G123" s="124"/>
    </row>
    <row r="124" spans="1:9" ht="18.600000000000001" customHeight="1">
      <c r="C124" s="124"/>
      <c r="D124" s="124"/>
      <c r="E124" s="124"/>
      <c r="F124" s="124"/>
      <c r="G124" s="124"/>
    </row>
    <row r="125" spans="1:9" ht="18.600000000000001" customHeight="1">
      <c r="C125" s="124"/>
      <c r="D125" s="124"/>
      <c r="E125" s="124"/>
      <c r="F125" s="124"/>
      <c r="G125" s="124"/>
    </row>
    <row r="126" spans="1:9" ht="18.600000000000001" customHeight="1">
      <c r="C126" s="124"/>
      <c r="D126" s="124"/>
      <c r="E126" s="124"/>
      <c r="F126" s="124"/>
      <c r="G126" s="124"/>
    </row>
    <row r="127" spans="1:9" ht="18.600000000000001" customHeight="1">
      <c r="C127" s="124"/>
      <c r="D127" s="124"/>
      <c r="E127" s="124"/>
      <c r="F127" s="124"/>
      <c r="G127" s="124"/>
    </row>
  </sheetData>
  <mergeCells count="14">
    <mergeCell ref="A1:H1"/>
    <mergeCell ref="A2:H3"/>
    <mergeCell ref="A5:A7"/>
    <mergeCell ref="A30:H31"/>
    <mergeCell ref="A29:H29"/>
    <mergeCell ref="A4:H4"/>
    <mergeCell ref="E99:H99"/>
    <mergeCell ref="F5:G5"/>
    <mergeCell ref="D5:E5"/>
    <mergeCell ref="A32:H32"/>
    <mergeCell ref="F33:G33"/>
    <mergeCell ref="D33:E33"/>
    <mergeCell ref="H33:H35"/>
    <mergeCell ref="A33:A35"/>
  </mergeCells>
  <phoneticPr fontId="0" type="noConversion"/>
  <printOptions horizontalCentered="1"/>
  <pageMargins left="0.39370078740157483" right="0.39370078740157483" top="0.59055118110236227" bottom="0.59055118110236227" header="0.39370078740157483" footer="0.39370078740157483"/>
  <pageSetup paperSize="9" firstPageNumber="35" orientation="landscape" useFirstPageNumber="1" horizontalDpi="4294967292" r:id="rId1"/>
  <headerFooter alignWithMargins="0">
    <oddHeader>&amp;L&amp;8PCBS: Building Licenses Statistics, First Quarter 2015&amp;R&amp;1ج        &amp;8PCBS:&amp;10 &amp;8إحصاءات رخص الابنية، الربع الاول 2015</oddHeader>
    <oddFooter>&amp;C&amp;"+,Regular"&amp;P</oddFooter>
  </headerFooter>
  <rowBreaks count="4" manualBreakCount="4">
    <brk id="28" max="7" man="1"/>
    <brk id="56" max="7" man="1"/>
    <brk id="77" max="7" man="1"/>
    <brk id="9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396"/>
  <sheetViews>
    <sheetView topLeftCell="A72" workbookViewId="0">
      <selection activeCell="E136" sqref="E136:E138"/>
    </sheetView>
  </sheetViews>
  <sheetFormatPr defaultRowHeight="12.75"/>
  <cols>
    <col min="1" max="1" width="10.5703125" customWidth="1"/>
    <col min="2" max="2" width="7.140625" customWidth="1"/>
    <col min="3" max="3" width="18.7109375" customWidth="1"/>
    <col min="4" max="4" width="13.5703125" customWidth="1"/>
    <col min="5" max="5" width="9.42578125" customWidth="1"/>
    <col min="6" max="7" width="13.5703125" customWidth="1"/>
    <col min="8" max="9" width="9.42578125" customWidth="1"/>
    <col min="10" max="13" width="13.5703125" customWidth="1"/>
    <col min="14" max="14" width="9.42578125" customWidth="1"/>
    <col min="15" max="15" width="13.5703125" customWidth="1"/>
    <col min="16" max="16" width="9.42578125" customWidth="1"/>
    <col min="17" max="17" width="13.5703125" customWidth="1"/>
    <col min="18" max="18" width="9.42578125" customWidth="1"/>
    <col min="19" max="19" width="13.5703125" customWidth="1"/>
    <col min="257" max="257" width="10.5703125" customWidth="1"/>
    <col min="258" max="258" width="7.140625" customWidth="1"/>
    <col min="259" max="259" width="18.7109375" customWidth="1"/>
    <col min="260" max="260" width="13.5703125" customWidth="1"/>
    <col min="261" max="261" width="9.42578125" customWidth="1"/>
    <col min="262" max="263" width="13.5703125" customWidth="1"/>
    <col min="264" max="265" width="9.42578125" customWidth="1"/>
    <col min="266" max="269" width="13.5703125" customWidth="1"/>
    <col min="270" max="270" width="9.42578125" customWidth="1"/>
    <col min="271" max="271" width="13.5703125" customWidth="1"/>
    <col min="272" max="272" width="9.42578125" customWidth="1"/>
    <col min="273" max="273" width="13.5703125" customWidth="1"/>
    <col min="274" max="274" width="9.42578125" customWidth="1"/>
    <col min="275" max="275" width="13.5703125" customWidth="1"/>
    <col min="513" max="513" width="10.5703125" customWidth="1"/>
    <col min="514" max="514" width="7.140625" customWidth="1"/>
    <col min="515" max="515" width="18.7109375" customWidth="1"/>
    <col min="516" max="516" width="13.5703125" customWidth="1"/>
    <col min="517" max="517" width="9.42578125" customWidth="1"/>
    <col min="518" max="519" width="13.5703125" customWidth="1"/>
    <col min="520" max="521" width="9.42578125" customWidth="1"/>
    <col min="522" max="525" width="13.5703125" customWidth="1"/>
    <col min="526" max="526" width="9.42578125" customWidth="1"/>
    <col min="527" max="527" width="13.5703125" customWidth="1"/>
    <col min="528" max="528" width="9.42578125" customWidth="1"/>
    <col min="529" max="529" width="13.5703125" customWidth="1"/>
    <col min="530" max="530" width="9.42578125" customWidth="1"/>
    <col min="531" max="531" width="13.5703125" customWidth="1"/>
    <col min="769" max="769" width="10.5703125" customWidth="1"/>
    <col min="770" max="770" width="7.140625" customWidth="1"/>
    <col min="771" max="771" width="18.7109375" customWidth="1"/>
    <col min="772" max="772" width="13.5703125" customWidth="1"/>
    <col min="773" max="773" width="9.42578125" customWidth="1"/>
    <col min="774" max="775" width="13.5703125" customWidth="1"/>
    <col min="776" max="777" width="9.42578125" customWidth="1"/>
    <col min="778" max="781" width="13.5703125" customWidth="1"/>
    <col min="782" max="782" width="9.42578125" customWidth="1"/>
    <col min="783" max="783" width="13.5703125" customWidth="1"/>
    <col min="784" max="784" width="9.42578125" customWidth="1"/>
    <col min="785" max="785" width="13.5703125" customWidth="1"/>
    <col min="786" max="786" width="9.42578125" customWidth="1"/>
    <col min="787" max="787" width="13.5703125" customWidth="1"/>
    <col min="1025" max="1025" width="10.5703125" customWidth="1"/>
    <col min="1026" max="1026" width="7.140625" customWidth="1"/>
    <col min="1027" max="1027" width="18.7109375" customWidth="1"/>
    <col min="1028" max="1028" width="13.5703125" customWidth="1"/>
    <col min="1029" max="1029" width="9.42578125" customWidth="1"/>
    <col min="1030" max="1031" width="13.5703125" customWidth="1"/>
    <col min="1032" max="1033" width="9.42578125" customWidth="1"/>
    <col min="1034" max="1037" width="13.5703125" customWidth="1"/>
    <col min="1038" max="1038" width="9.42578125" customWidth="1"/>
    <col min="1039" max="1039" width="13.5703125" customWidth="1"/>
    <col min="1040" max="1040" width="9.42578125" customWidth="1"/>
    <col min="1041" max="1041" width="13.5703125" customWidth="1"/>
    <col min="1042" max="1042" width="9.42578125" customWidth="1"/>
    <col min="1043" max="1043" width="13.5703125" customWidth="1"/>
    <col min="1281" max="1281" width="10.5703125" customWidth="1"/>
    <col min="1282" max="1282" width="7.140625" customWidth="1"/>
    <col min="1283" max="1283" width="18.7109375" customWidth="1"/>
    <col min="1284" max="1284" width="13.5703125" customWidth="1"/>
    <col min="1285" max="1285" width="9.42578125" customWidth="1"/>
    <col min="1286" max="1287" width="13.5703125" customWidth="1"/>
    <col min="1288" max="1289" width="9.42578125" customWidth="1"/>
    <col min="1290" max="1293" width="13.5703125" customWidth="1"/>
    <col min="1294" max="1294" width="9.42578125" customWidth="1"/>
    <col min="1295" max="1295" width="13.5703125" customWidth="1"/>
    <col min="1296" max="1296" width="9.42578125" customWidth="1"/>
    <col min="1297" max="1297" width="13.5703125" customWidth="1"/>
    <col min="1298" max="1298" width="9.42578125" customWidth="1"/>
    <col min="1299" max="1299" width="13.5703125" customWidth="1"/>
    <col min="1537" max="1537" width="10.5703125" customWidth="1"/>
    <col min="1538" max="1538" width="7.140625" customWidth="1"/>
    <col min="1539" max="1539" width="18.7109375" customWidth="1"/>
    <col min="1540" max="1540" width="13.5703125" customWidth="1"/>
    <col min="1541" max="1541" width="9.42578125" customWidth="1"/>
    <col min="1542" max="1543" width="13.5703125" customWidth="1"/>
    <col min="1544" max="1545" width="9.42578125" customWidth="1"/>
    <col min="1546" max="1549" width="13.5703125" customWidth="1"/>
    <col min="1550" max="1550" width="9.42578125" customWidth="1"/>
    <col min="1551" max="1551" width="13.5703125" customWidth="1"/>
    <col min="1552" max="1552" width="9.42578125" customWidth="1"/>
    <col min="1553" max="1553" width="13.5703125" customWidth="1"/>
    <col min="1554" max="1554" width="9.42578125" customWidth="1"/>
    <col min="1555" max="1555" width="13.5703125" customWidth="1"/>
    <col min="1793" max="1793" width="10.5703125" customWidth="1"/>
    <col min="1794" max="1794" width="7.140625" customWidth="1"/>
    <col min="1795" max="1795" width="18.7109375" customWidth="1"/>
    <col min="1796" max="1796" width="13.5703125" customWidth="1"/>
    <col min="1797" max="1797" width="9.42578125" customWidth="1"/>
    <col min="1798" max="1799" width="13.5703125" customWidth="1"/>
    <col min="1800" max="1801" width="9.42578125" customWidth="1"/>
    <col min="1802" max="1805" width="13.5703125" customWidth="1"/>
    <col min="1806" max="1806" width="9.42578125" customWidth="1"/>
    <col min="1807" max="1807" width="13.5703125" customWidth="1"/>
    <col min="1808" max="1808" width="9.42578125" customWidth="1"/>
    <col min="1809" max="1809" width="13.5703125" customWidth="1"/>
    <col min="1810" max="1810" width="9.42578125" customWidth="1"/>
    <col min="1811" max="1811" width="13.5703125" customWidth="1"/>
    <col min="2049" max="2049" width="10.5703125" customWidth="1"/>
    <col min="2050" max="2050" width="7.140625" customWidth="1"/>
    <col min="2051" max="2051" width="18.7109375" customWidth="1"/>
    <col min="2052" max="2052" width="13.5703125" customWidth="1"/>
    <col min="2053" max="2053" width="9.42578125" customWidth="1"/>
    <col min="2054" max="2055" width="13.5703125" customWidth="1"/>
    <col min="2056" max="2057" width="9.42578125" customWidth="1"/>
    <col min="2058" max="2061" width="13.5703125" customWidth="1"/>
    <col min="2062" max="2062" width="9.42578125" customWidth="1"/>
    <col min="2063" max="2063" width="13.5703125" customWidth="1"/>
    <col min="2064" max="2064" width="9.42578125" customWidth="1"/>
    <col min="2065" max="2065" width="13.5703125" customWidth="1"/>
    <col min="2066" max="2066" width="9.42578125" customWidth="1"/>
    <col min="2067" max="2067" width="13.5703125" customWidth="1"/>
    <col min="2305" max="2305" width="10.5703125" customWidth="1"/>
    <col min="2306" max="2306" width="7.140625" customWidth="1"/>
    <col min="2307" max="2307" width="18.7109375" customWidth="1"/>
    <col min="2308" max="2308" width="13.5703125" customWidth="1"/>
    <col min="2309" max="2309" width="9.42578125" customWidth="1"/>
    <col min="2310" max="2311" width="13.5703125" customWidth="1"/>
    <col min="2312" max="2313" width="9.42578125" customWidth="1"/>
    <col min="2314" max="2317" width="13.5703125" customWidth="1"/>
    <col min="2318" max="2318" width="9.42578125" customWidth="1"/>
    <col min="2319" max="2319" width="13.5703125" customWidth="1"/>
    <col min="2320" max="2320" width="9.42578125" customWidth="1"/>
    <col min="2321" max="2321" width="13.5703125" customWidth="1"/>
    <col min="2322" max="2322" width="9.42578125" customWidth="1"/>
    <col min="2323" max="2323" width="13.5703125" customWidth="1"/>
    <col min="2561" max="2561" width="10.5703125" customWidth="1"/>
    <col min="2562" max="2562" width="7.140625" customWidth="1"/>
    <col min="2563" max="2563" width="18.7109375" customWidth="1"/>
    <col min="2564" max="2564" width="13.5703125" customWidth="1"/>
    <col min="2565" max="2565" width="9.42578125" customWidth="1"/>
    <col min="2566" max="2567" width="13.5703125" customWidth="1"/>
    <col min="2568" max="2569" width="9.42578125" customWidth="1"/>
    <col min="2570" max="2573" width="13.5703125" customWidth="1"/>
    <col min="2574" max="2574" width="9.42578125" customWidth="1"/>
    <col min="2575" max="2575" width="13.5703125" customWidth="1"/>
    <col min="2576" max="2576" width="9.42578125" customWidth="1"/>
    <col min="2577" max="2577" width="13.5703125" customWidth="1"/>
    <col min="2578" max="2578" width="9.42578125" customWidth="1"/>
    <col min="2579" max="2579" width="13.5703125" customWidth="1"/>
    <col min="2817" max="2817" width="10.5703125" customWidth="1"/>
    <col min="2818" max="2818" width="7.140625" customWidth="1"/>
    <col min="2819" max="2819" width="18.7109375" customWidth="1"/>
    <col min="2820" max="2820" width="13.5703125" customWidth="1"/>
    <col min="2821" max="2821" width="9.42578125" customWidth="1"/>
    <col min="2822" max="2823" width="13.5703125" customWidth="1"/>
    <col min="2824" max="2825" width="9.42578125" customWidth="1"/>
    <col min="2826" max="2829" width="13.5703125" customWidth="1"/>
    <col min="2830" max="2830" width="9.42578125" customWidth="1"/>
    <col min="2831" max="2831" width="13.5703125" customWidth="1"/>
    <col min="2832" max="2832" width="9.42578125" customWidth="1"/>
    <col min="2833" max="2833" width="13.5703125" customWidth="1"/>
    <col min="2834" max="2834" width="9.42578125" customWidth="1"/>
    <col min="2835" max="2835" width="13.5703125" customWidth="1"/>
    <col min="3073" max="3073" width="10.5703125" customWidth="1"/>
    <col min="3074" max="3074" width="7.140625" customWidth="1"/>
    <col min="3075" max="3075" width="18.7109375" customWidth="1"/>
    <col min="3076" max="3076" width="13.5703125" customWidth="1"/>
    <col min="3077" max="3077" width="9.42578125" customWidth="1"/>
    <col min="3078" max="3079" width="13.5703125" customWidth="1"/>
    <col min="3080" max="3081" width="9.42578125" customWidth="1"/>
    <col min="3082" max="3085" width="13.5703125" customWidth="1"/>
    <col min="3086" max="3086" width="9.42578125" customWidth="1"/>
    <col min="3087" max="3087" width="13.5703125" customWidth="1"/>
    <col min="3088" max="3088" width="9.42578125" customWidth="1"/>
    <col min="3089" max="3089" width="13.5703125" customWidth="1"/>
    <col min="3090" max="3090" width="9.42578125" customWidth="1"/>
    <col min="3091" max="3091" width="13.5703125" customWidth="1"/>
    <col min="3329" max="3329" width="10.5703125" customWidth="1"/>
    <col min="3330" max="3330" width="7.140625" customWidth="1"/>
    <col min="3331" max="3331" width="18.7109375" customWidth="1"/>
    <col min="3332" max="3332" width="13.5703125" customWidth="1"/>
    <col min="3333" max="3333" width="9.42578125" customWidth="1"/>
    <col min="3334" max="3335" width="13.5703125" customWidth="1"/>
    <col min="3336" max="3337" width="9.42578125" customWidth="1"/>
    <col min="3338" max="3341" width="13.5703125" customWidth="1"/>
    <col min="3342" max="3342" width="9.42578125" customWidth="1"/>
    <col min="3343" max="3343" width="13.5703125" customWidth="1"/>
    <col min="3344" max="3344" width="9.42578125" customWidth="1"/>
    <col min="3345" max="3345" width="13.5703125" customWidth="1"/>
    <col min="3346" max="3346" width="9.42578125" customWidth="1"/>
    <col min="3347" max="3347" width="13.5703125" customWidth="1"/>
    <col min="3585" max="3585" width="10.5703125" customWidth="1"/>
    <col min="3586" max="3586" width="7.140625" customWidth="1"/>
    <col min="3587" max="3587" width="18.7109375" customWidth="1"/>
    <col min="3588" max="3588" width="13.5703125" customWidth="1"/>
    <col min="3589" max="3589" width="9.42578125" customWidth="1"/>
    <col min="3590" max="3591" width="13.5703125" customWidth="1"/>
    <col min="3592" max="3593" width="9.42578125" customWidth="1"/>
    <col min="3594" max="3597" width="13.5703125" customWidth="1"/>
    <col min="3598" max="3598" width="9.42578125" customWidth="1"/>
    <col min="3599" max="3599" width="13.5703125" customWidth="1"/>
    <col min="3600" max="3600" width="9.42578125" customWidth="1"/>
    <col min="3601" max="3601" width="13.5703125" customWidth="1"/>
    <col min="3602" max="3602" width="9.42578125" customWidth="1"/>
    <col min="3603" max="3603" width="13.5703125" customWidth="1"/>
    <col min="3841" max="3841" width="10.5703125" customWidth="1"/>
    <col min="3842" max="3842" width="7.140625" customWidth="1"/>
    <col min="3843" max="3843" width="18.7109375" customWidth="1"/>
    <col min="3844" max="3844" width="13.5703125" customWidth="1"/>
    <col min="3845" max="3845" width="9.42578125" customWidth="1"/>
    <col min="3846" max="3847" width="13.5703125" customWidth="1"/>
    <col min="3848" max="3849" width="9.42578125" customWidth="1"/>
    <col min="3850" max="3853" width="13.5703125" customWidth="1"/>
    <col min="3854" max="3854" width="9.42578125" customWidth="1"/>
    <col min="3855" max="3855" width="13.5703125" customWidth="1"/>
    <col min="3856" max="3856" width="9.42578125" customWidth="1"/>
    <col min="3857" max="3857" width="13.5703125" customWidth="1"/>
    <col min="3858" max="3858" width="9.42578125" customWidth="1"/>
    <col min="3859" max="3859" width="13.5703125" customWidth="1"/>
    <col min="4097" max="4097" width="10.5703125" customWidth="1"/>
    <col min="4098" max="4098" width="7.140625" customWidth="1"/>
    <col min="4099" max="4099" width="18.7109375" customWidth="1"/>
    <col min="4100" max="4100" width="13.5703125" customWidth="1"/>
    <col min="4101" max="4101" width="9.42578125" customWidth="1"/>
    <col min="4102" max="4103" width="13.5703125" customWidth="1"/>
    <col min="4104" max="4105" width="9.42578125" customWidth="1"/>
    <col min="4106" max="4109" width="13.5703125" customWidth="1"/>
    <col min="4110" max="4110" width="9.42578125" customWidth="1"/>
    <col min="4111" max="4111" width="13.5703125" customWidth="1"/>
    <col min="4112" max="4112" width="9.42578125" customWidth="1"/>
    <col min="4113" max="4113" width="13.5703125" customWidth="1"/>
    <col min="4114" max="4114" width="9.42578125" customWidth="1"/>
    <col min="4115" max="4115" width="13.5703125" customWidth="1"/>
    <col min="4353" max="4353" width="10.5703125" customWidth="1"/>
    <col min="4354" max="4354" width="7.140625" customWidth="1"/>
    <col min="4355" max="4355" width="18.7109375" customWidth="1"/>
    <col min="4356" max="4356" width="13.5703125" customWidth="1"/>
    <col min="4357" max="4357" width="9.42578125" customWidth="1"/>
    <col min="4358" max="4359" width="13.5703125" customWidth="1"/>
    <col min="4360" max="4361" width="9.42578125" customWidth="1"/>
    <col min="4362" max="4365" width="13.5703125" customWidth="1"/>
    <col min="4366" max="4366" width="9.42578125" customWidth="1"/>
    <col min="4367" max="4367" width="13.5703125" customWidth="1"/>
    <col min="4368" max="4368" width="9.42578125" customWidth="1"/>
    <col min="4369" max="4369" width="13.5703125" customWidth="1"/>
    <col min="4370" max="4370" width="9.42578125" customWidth="1"/>
    <col min="4371" max="4371" width="13.5703125" customWidth="1"/>
    <col min="4609" max="4609" width="10.5703125" customWidth="1"/>
    <col min="4610" max="4610" width="7.140625" customWidth="1"/>
    <col min="4611" max="4611" width="18.7109375" customWidth="1"/>
    <col min="4612" max="4612" width="13.5703125" customWidth="1"/>
    <col min="4613" max="4613" width="9.42578125" customWidth="1"/>
    <col min="4614" max="4615" width="13.5703125" customWidth="1"/>
    <col min="4616" max="4617" width="9.42578125" customWidth="1"/>
    <col min="4618" max="4621" width="13.5703125" customWidth="1"/>
    <col min="4622" max="4622" width="9.42578125" customWidth="1"/>
    <col min="4623" max="4623" width="13.5703125" customWidth="1"/>
    <col min="4624" max="4624" width="9.42578125" customWidth="1"/>
    <col min="4625" max="4625" width="13.5703125" customWidth="1"/>
    <col min="4626" max="4626" width="9.42578125" customWidth="1"/>
    <col min="4627" max="4627" width="13.5703125" customWidth="1"/>
    <col min="4865" max="4865" width="10.5703125" customWidth="1"/>
    <col min="4866" max="4866" width="7.140625" customWidth="1"/>
    <col min="4867" max="4867" width="18.7109375" customWidth="1"/>
    <col min="4868" max="4868" width="13.5703125" customWidth="1"/>
    <col min="4869" max="4869" width="9.42578125" customWidth="1"/>
    <col min="4870" max="4871" width="13.5703125" customWidth="1"/>
    <col min="4872" max="4873" width="9.42578125" customWidth="1"/>
    <col min="4874" max="4877" width="13.5703125" customWidth="1"/>
    <col min="4878" max="4878" width="9.42578125" customWidth="1"/>
    <col min="4879" max="4879" width="13.5703125" customWidth="1"/>
    <col min="4880" max="4880" width="9.42578125" customWidth="1"/>
    <col min="4881" max="4881" width="13.5703125" customWidth="1"/>
    <col min="4882" max="4882" width="9.42578125" customWidth="1"/>
    <col min="4883" max="4883" width="13.5703125" customWidth="1"/>
    <col min="5121" max="5121" width="10.5703125" customWidth="1"/>
    <col min="5122" max="5122" width="7.140625" customWidth="1"/>
    <col min="5123" max="5123" width="18.7109375" customWidth="1"/>
    <col min="5124" max="5124" width="13.5703125" customWidth="1"/>
    <col min="5125" max="5125" width="9.42578125" customWidth="1"/>
    <col min="5126" max="5127" width="13.5703125" customWidth="1"/>
    <col min="5128" max="5129" width="9.42578125" customWidth="1"/>
    <col min="5130" max="5133" width="13.5703125" customWidth="1"/>
    <col min="5134" max="5134" width="9.42578125" customWidth="1"/>
    <col min="5135" max="5135" width="13.5703125" customWidth="1"/>
    <col min="5136" max="5136" width="9.42578125" customWidth="1"/>
    <col min="5137" max="5137" width="13.5703125" customWidth="1"/>
    <col min="5138" max="5138" width="9.42578125" customWidth="1"/>
    <col min="5139" max="5139" width="13.5703125" customWidth="1"/>
    <col min="5377" max="5377" width="10.5703125" customWidth="1"/>
    <col min="5378" max="5378" width="7.140625" customWidth="1"/>
    <col min="5379" max="5379" width="18.7109375" customWidth="1"/>
    <col min="5380" max="5380" width="13.5703125" customWidth="1"/>
    <col min="5381" max="5381" width="9.42578125" customWidth="1"/>
    <col min="5382" max="5383" width="13.5703125" customWidth="1"/>
    <col min="5384" max="5385" width="9.42578125" customWidth="1"/>
    <col min="5386" max="5389" width="13.5703125" customWidth="1"/>
    <col min="5390" max="5390" width="9.42578125" customWidth="1"/>
    <col min="5391" max="5391" width="13.5703125" customWidth="1"/>
    <col min="5392" max="5392" width="9.42578125" customWidth="1"/>
    <col min="5393" max="5393" width="13.5703125" customWidth="1"/>
    <col min="5394" max="5394" width="9.42578125" customWidth="1"/>
    <col min="5395" max="5395" width="13.5703125" customWidth="1"/>
    <col min="5633" max="5633" width="10.5703125" customWidth="1"/>
    <col min="5634" max="5634" width="7.140625" customWidth="1"/>
    <col min="5635" max="5635" width="18.7109375" customWidth="1"/>
    <col min="5636" max="5636" width="13.5703125" customWidth="1"/>
    <col min="5637" max="5637" width="9.42578125" customWidth="1"/>
    <col min="5638" max="5639" width="13.5703125" customWidth="1"/>
    <col min="5640" max="5641" width="9.42578125" customWidth="1"/>
    <col min="5642" max="5645" width="13.5703125" customWidth="1"/>
    <col min="5646" max="5646" width="9.42578125" customWidth="1"/>
    <col min="5647" max="5647" width="13.5703125" customWidth="1"/>
    <col min="5648" max="5648" width="9.42578125" customWidth="1"/>
    <col min="5649" max="5649" width="13.5703125" customWidth="1"/>
    <col min="5650" max="5650" width="9.42578125" customWidth="1"/>
    <col min="5651" max="5651" width="13.5703125" customWidth="1"/>
    <col min="5889" max="5889" width="10.5703125" customWidth="1"/>
    <col min="5890" max="5890" width="7.140625" customWidth="1"/>
    <col min="5891" max="5891" width="18.7109375" customWidth="1"/>
    <col min="5892" max="5892" width="13.5703125" customWidth="1"/>
    <col min="5893" max="5893" width="9.42578125" customWidth="1"/>
    <col min="5894" max="5895" width="13.5703125" customWidth="1"/>
    <col min="5896" max="5897" width="9.42578125" customWidth="1"/>
    <col min="5898" max="5901" width="13.5703125" customWidth="1"/>
    <col min="5902" max="5902" width="9.42578125" customWidth="1"/>
    <col min="5903" max="5903" width="13.5703125" customWidth="1"/>
    <col min="5904" max="5904" width="9.42578125" customWidth="1"/>
    <col min="5905" max="5905" width="13.5703125" customWidth="1"/>
    <col min="5906" max="5906" width="9.42578125" customWidth="1"/>
    <col min="5907" max="5907" width="13.5703125" customWidth="1"/>
    <col min="6145" max="6145" width="10.5703125" customWidth="1"/>
    <col min="6146" max="6146" width="7.140625" customWidth="1"/>
    <col min="6147" max="6147" width="18.7109375" customWidth="1"/>
    <col min="6148" max="6148" width="13.5703125" customWidth="1"/>
    <col min="6149" max="6149" width="9.42578125" customWidth="1"/>
    <col min="6150" max="6151" width="13.5703125" customWidth="1"/>
    <col min="6152" max="6153" width="9.42578125" customWidth="1"/>
    <col min="6154" max="6157" width="13.5703125" customWidth="1"/>
    <col min="6158" max="6158" width="9.42578125" customWidth="1"/>
    <col min="6159" max="6159" width="13.5703125" customWidth="1"/>
    <col min="6160" max="6160" width="9.42578125" customWidth="1"/>
    <col min="6161" max="6161" width="13.5703125" customWidth="1"/>
    <col min="6162" max="6162" width="9.42578125" customWidth="1"/>
    <col min="6163" max="6163" width="13.5703125" customWidth="1"/>
    <col min="6401" max="6401" width="10.5703125" customWidth="1"/>
    <col min="6402" max="6402" width="7.140625" customWidth="1"/>
    <col min="6403" max="6403" width="18.7109375" customWidth="1"/>
    <col min="6404" max="6404" width="13.5703125" customWidth="1"/>
    <col min="6405" max="6405" width="9.42578125" customWidth="1"/>
    <col min="6406" max="6407" width="13.5703125" customWidth="1"/>
    <col min="6408" max="6409" width="9.42578125" customWidth="1"/>
    <col min="6410" max="6413" width="13.5703125" customWidth="1"/>
    <col min="6414" max="6414" width="9.42578125" customWidth="1"/>
    <col min="6415" max="6415" width="13.5703125" customWidth="1"/>
    <col min="6416" max="6416" width="9.42578125" customWidth="1"/>
    <col min="6417" max="6417" width="13.5703125" customWidth="1"/>
    <col min="6418" max="6418" width="9.42578125" customWidth="1"/>
    <col min="6419" max="6419" width="13.5703125" customWidth="1"/>
    <col min="6657" max="6657" width="10.5703125" customWidth="1"/>
    <col min="6658" max="6658" width="7.140625" customWidth="1"/>
    <col min="6659" max="6659" width="18.7109375" customWidth="1"/>
    <col min="6660" max="6660" width="13.5703125" customWidth="1"/>
    <col min="6661" max="6661" width="9.42578125" customWidth="1"/>
    <col min="6662" max="6663" width="13.5703125" customWidth="1"/>
    <col min="6664" max="6665" width="9.42578125" customWidth="1"/>
    <col min="6666" max="6669" width="13.5703125" customWidth="1"/>
    <col min="6670" max="6670" width="9.42578125" customWidth="1"/>
    <col min="6671" max="6671" width="13.5703125" customWidth="1"/>
    <col min="6672" max="6672" width="9.42578125" customWidth="1"/>
    <col min="6673" max="6673" width="13.5703125" customWidth="1"/>
    <col min="6674" max="6674" width="9.42578125" customWidth="1"/>
    <col min="6675" max="6675" width="13.5703125" customWidth="1"/>
    <col min="6913" max="6913" width="10.5703125" customWidth="1"/>
    <col min="6914" max="6914" width="7.140625" customWidth="1"/>
    <col min="6915" max="6915" width="18.7109375" customWidth="1"/>
    <col min="6916" max="6916" width="13.5703125" customWidth="1"/>
    <col min="6917" max="6917" width="9.42578125" customWidth="1"/>
    <col min="6918" max="6919" width="13.5703125" customWidth="1"/>
    <col min="6920" max="6921" width="9.42578125" customWidth="1"/>
    <col min="6922" max="6925" width="13.5703125" customWidth="1"/>
    <col min="6926" max="6926" width="9.42578125" customWidth="1"/>
    <col min="6927" max="6927" width="13.5703125" customWidth="1"/>
    <col min="6928" max="6928" width="9.42578125" customWidth="1"/>
    <col min="6929" max="6929" width="13.5703125" customWidth="1"/>
    <col min="6930" max="6930" width="9.42578125" customWidth="1"/>
    <col min="6931" max="6931" width="13.5703125" customWidth="1"/>
    <col min="7169" max="7169" width="10.5703125" customWidth="1"/>
    <col min="7170" max="7170" width="7.140625" customWidth="1"/>
    <col min="7171" max="7171" width="18.7109375" customWidth="1"/>
    <col min="7172" max="7172" width="13.5703125" customWidth="1"/>
    <col min="7173" max="7173" width="9.42578125" customWidth="1"/>
    <col min="7174" max="7175" width="13.5703125" customWidth="1"/>
    <col min="7176" max="7177" width="9.42578125" customWidth="1"/>
    <col min="7178" max="7181" width="13.5703125" customWidth="1"/>
    <col min="7182" max="7182" width="9.42578125" customWidth="1"/>
    <col min="7183" max="7183" width="13.5703125" customWidth="1"/>
    <col min="7184" max="7184" width="9.42578125" customWidth="1"/>
    <col min="7185" max="7185" width="13.5703125" customWidth="1"/>
    <col min="7186" max="7186" width="9.42578125" customWidth="1"/>
    <col min="7187" max="7187" width="13.5703125" customWidth="1"/>
    <col min="7425" max="7425" width="10.5703125" customWidth="1"/>
    <col min="7426" max="7426" width="7.140625" customWidth="1"/>
    <col min="7427" max="7427" width="18.7109375" customWidth="1"/>
    <col min="7428" max="7428" width="13.5703125" customWidth="1"/>
    <col min="7429" max="7429" width="9.42578125" customWidth="1"/>
    <col min="7430" max="7431" width="13.5703125" customWidth="1"/>
    <col min="7432" max="7433" width="9.42578125" customWidth="1"/>
    <col min="7434" max="7437" width="13.5703125" customWidth="1"/>
    <col min="7438" max="7438" width="9.42578125" customWidth="1"/>
    <col min="7439" max="7439" width="13.5703125" customWidth="1"/>
    <col min="7440" max="7440" width="9.42578125" customWidth="1"/>
    <col min="7441" max="7441" width="13.5703125" customWidth="1"/>
    <col min="7442" max="7442" width="9.42578125" customWidth="1"/>
    <col min="7443" max="7443" width="13.5703125" customWidth="1"/>
    <col min="7681" max="7681" width="10.5703125" customWidth="1"/>
    <col min="7682" max="7682" width="7.140625" customWidth="1"/>
    <col min="7683" max="7683" width="18.7109375" customWidth="1"/>
    <col min="7684" max="7684" width="13.5703125" customWidth="1"/>
    <col min="7685" max="7685" width="9.42578125" customWidth="1"/>
    <col min="7686" max="7687" width="13.5703125" customWidth="1"/>
    <col min="7688" max="7689" width="9.42578125" customWidth="1"/>
    <col min="7690" max="7693" width="13.5703125" customWidth="1"/>
    <col min="7694" max="7694" width="9.42578125" customWidth="1"/>
    <col min="7695" max="7695" width="13.5703125" customWidth="1"/>
    <col min="7696" max="7696" width="9.42578125" customWidth="1"/>
    <col min="7697" max="7697" width="13.5703125" customWidth="1"/>
    <col min="7698" max="7698" width="9.42578125" customWidth="1"/>
    <col min="7699" max="7699" width="13.5703125" customWidth="1"/>
    <col min="7937" max="7937" width="10.5703125" customWidth="1"/>
    <col min="7938" max="7938" width="7.140625" customWidth="1"/>
    <col min="7939" max="7939" width="18.7109375" customWidth="1"/>
    <col min="7940" max="7940" width="13.5703125" customWidth="1"/>
    <col min="7941" max="7941" width="9.42578125" customWidth="1"/>
    <col min="7942" max="7943" width="13.5703125" customWidth="1"/>
    <col min="7944" max="7945" width="9.42578125" customWidth="1"/>
    <col min="7946" max="7949" width="13.5703125" customWidth="1"/>
    <col min="7950" max="7950" width="9.42578125" customWidth="1"/>
    <col min="7951" max="7951" width="13.5703125" customWidth="1"/>
    <col min="7952" max="7952" width="9.42578125" customWidth="1"/>
    <col min="7953" max="7953" width="13.5703125" customWidth="1"/>
    <col min="7954" max="7954" width="9.42578125" customWidth="1"/>
    <col min="7955" max="7955" width="13.5703125" customWidth="1"/>
    <col min="8193" max="8193" width="10.5703125" customWidth="1"/>
    <col min="8194" max="8194" width="7.140625" customWidth="1"/>
    <col min="8195" max="8195" width="18.7109375" customWidth="1"/>
    <col min="8196" max="8196" width="13.5703125" customWidth="1"/>
    <col min="8197" max="8197" width="9.42578125" customWidth="1"/>
    <col min="8198" max="8199" width="13.5703125" customWidth="1"/>
    <col min="8200" max="8201" width="9.42578125" customWidth="1"/>
    <col min="8202" max="8205" width="13.5703125" customWidth="1"/>
    <col min="8206" max="8206" width="9.42578125" customWidth="1"/>
    <col min="8207" max="8207" width="13.5703125" customWidth="1"/>
    <col min="8208" max="8208" width="9.42578125" customWidth="1"/>
    <col min="8209" max="8209" width="13.5703125" customWidth="1"/>
    <col min="8210" max="8210" width="9.42578125" customWidth="1"/>
    <col min="8211" max="8211" width="13.5703125" customWidth="1"/>
    <col min="8449" max="8449" width="10.5703125" customWidth="1"/>
    <col min="8450" max="8450" width="7.140625" customWidth="1"/>
    <col min="8451" max="8451" width="18.7109375" customWidth="1"/>
    <col min="8452" max="8452" width="13.5703125" customWidth="1"/>
    <col min="8453" max="8453" width="9.42578125" customWidth="1"/>
    <col min="8454" max="8455" width="13.5703125" customWidth="1"/>
    <col min="8456" max="8457" width="9.42578125" customWidth="1"/>
    <col min="8458" max="8461" width="13.5703125" customWidth="1"/>
    <col min="8462" max="8462" width="9.42578125" customWidth="1"/>
    <col min="8463" max="8463" width="13.5703125" customWidth="1"/>
    <col min="8464" max="8464" width="9.42578125" customWidth="1"/>
    <col min="8465" max="8465" width="13.5703125" customWidth="1"/>
    <col min="8466" max="8466" width="9.42578125" customWidth="1"/>
    <col min="8467" max="8467" width="13.5703125" customWidth="1"/>
    <col min="8705" max="8705" width="10.5703125" customWidth="1"/>
    <col min="8706" max="8706" width="7.140625" customWidth="1"/>
    <col min="8707" max="8707" width="18.7109375" customWidth="1"/>
    <col min="8708" max="8708" width="13.5703125" customWidth="1"/>
    <col min="8709" max="8709" width="9.42578125" customWidth="1"/>
    <col min="8710" max="8711" width="13.5703125" customWidth="1"/>
    <col min="8712" max="8713" width="9.42578125" customWidth="1"/>
    <col min="8714" max="8717" width="13.5703125" customWidth="1"/>
    <col min="8718" max="8718" width="9.42578125" customWidth="1"/>
    <col min="8719" max="8719" width="13.5703125" customWidth="1"/>
    <col min="8720" max="8720" width="9.42578125" customWidth="1"/>
    <col min="8721" max="8721" width="13.5703125" customWidth="1"/>
    <col min="8722" max="8722" width="9.42578125" customWidth="1"/>
    <col min="8723" max="8723" width="13.5703125" customWidth="1"/>
    <col min="8961" max="8961" width="10.5703125" customWidth="1"/>
    <col min="8962" max="8962" width="7.140625" customWidth="1"/>
    <col min="8963" max="8963" width="18.7109375" customWidth="1"/>
    <col min="8964" max="8964" width="13.5703125" customWidth="1"/>
    <col min="8965" max="8965" width="9.42578125" customWidth="1"/>
    <col min="8966" max="8967" width="13.5703125" customWidth="1"/>
    <col min="8968" max="8969" width="9.42578125" customWidth="1"/>
    <col min="8970" max="8973" width="13.5703125" customWidth="1"/>
    <col min="8974" max="8974" width="9.42578125" customWidth="1"/>
    <col min="8975" max="8975" width="13.5703125" customWidth="1"/>
    <col min="8976" max="8976" width="9.42578125" customWidth="1"/>
    <col min="8977" max="8977" width="13.5703125" customWidth="1"/>
    <col min="8978" max="8978" width="9.42578125" customWidth="1"/>
    <col min="8979" max="8979" width="13.5703125" customWidth="1"/>
    <col min="9217" max="9217" width="10.5703125" customWidth="1"/>
    <col min="9218" max="9218" width="7.140625" customWidth="1"/>
    <col min="9219" max="9219" width="18.7109375" customWidth="1"/>
    <col min="9220" max="9220" width="13.5703125" customWidth="1"/>
    <col min="9221" max="9221" width="9.42578125" customWidth="1"/>
    <col min="9222" max="9223" width="13.5703125" customWidth="1"/>
    <col min="9224" max="9225" width="9.42578125" customWidth="1"/>
    <col min="9226" max="9229" width="13.5703125" customWidth="1"/>
    <col min="9230" max="9230" width="9.42578125" customWidth="1"/>
    <col min="9231" max="9231" width="13.5703125" customWidth="1"/>
    <col min="9232" max="9232" width="9.42578125" customWidth="1"/>
    <col min="9233" max="9233" width="13.5703125" customWidth="1"/>
    <col min="9234" max="9234" width="9.42578125" customWidth="1"/>
    <col min="9235" max="9235" width="13.5703125" customWidth="1"/>
    <col min="9473" max="9473" width="10.5703125" customWidth="1"/>
    <col min="9474" max="9474" width="7.140625" customWidth="1"/>
    <col min="9475" max="9475" width="18.7109375" customWidth="1"/>
    <col min="9476" max="9476" width="13.5703125" customWidth="1"/>
    <col min="9477" max="9477" width="9.42578125" customWidth="1"/>
    <col min="9478" max="9479" width="13.5703125" customWidth="1"/>
    <col min="9480" max="9481" width="9.42578125" customWidth="1"/>
    <col min="9482" max="9485" width="13.5703125" customWidth="1"/>
    <col min="9486" max="9486" width="9.42578125" customWidth="1"/>
    <col min="9487" max="9487" width="13.5703125" customWidth="1"/>
    <col min="9488" max="9488" width="9.42578125" customWidth="1"/>
    <col min="9489" max="9489" width="13.5703125" customWidth="1"/>
    <col min="9490" max="9490" width="9.42578125" customWidth="1"/>
    <col min="9491" max="9491" width="13.5703125" customWidth="1"/>
    <col min="9729" max="9729" width="10.5703125" customWidth="1"/>
    <col min="9730" max="9730" width="7.140625" customWidth="1"/>
    <col min="9731" max="9731" width="18.7109375" customWidth="1"/>
    <col min="9732" max="9732" width="13.5703125" customWidth="1"/>
    <col min="9733" max="9733" width="9.42578125" customWidth="1"/>
    <col min="9734" max="9735" width="13.5703125" customWidth="1"/>
    <col min="9736" max="9737" width="9.42578125" customWidth="1"/>
    <col min="9738" max="9741" width="13.5703125" customWidth="1"/>
    <col min="9742" max="9742" width="9.42578125" customWidth="1"/>
    <col min="9743" max="9743" width="13.5703125" customWidth="1"/>
    <col min="9744" max="9744" width="9.42578125" customWidth="1"/>
    <col min="9745" max="9745" width="13.5703125" customWidth="1"/>
    <col min="9746" max="9746" width="9.42578125" customWidth="1"/>
    <col min="9747" max="9747" width="13.5703125" customWidth="1"/>
    <col min="9985" max="9985" width="10.5703125" customWidth="1"/>
    <col min="9986" max="9986" width="7.140625" customWidth="1"/>
    <col min="9987" max="9987" width="18.7109375" customWidth="1"/>
    <col min="9988" max="9988" width="13.5703125" customWidth="1"/>
    <col min="9989" max="9989" width="9.42578125" customWidth="1"/>
    <col min="9990" max="9991" width="13.5703125" customWidth="1"/>
    <col min="9992" max="9993" width="9.42578125" customWidth="1"/>
    <col min="9994" max="9997" width="13.5703125" customWidth="1"/>
    <col min="9998" max="9998" width="9.42578125" customWidth="1"/>
    <col min="9999" max="9999" width="13.5703125" customWidth="1"/>
    <col min="10000" max="10000" width="9.42578125" customWidth="1"/>
    <col min="10001" max="10001" width="13.5703125" customWidth="1"/>
    <col min="10002" max="10002" width="9.42578125" customWidth="1"/>
    <col min="10003" max="10003" width="13.5703125" customWidth="1"/>
    <col min="10241" max="10241" width="10.5703125" customWidth="1"/>
    <col min="10242" max="10242" width="7.140625" customWidth="1"/>
    <col min="10243" max="10243" width="18.7109375" customWidth="1"/>
    <col min="10244" max="10244" width="13.5703125" customWidth="1"/>
    <col min="10245" max="10245" width="9.42578125" customWidth="1"/>
    <col min="10246" max="10247" width="13.5703125" customWidth="1"/>
    <col min="10248" max="10249" width="9.42578125" customWidth="1"/>
    <col min="10250" max="10253" width="13.5703125" customWidth="1"/>
    <col min="10254" max="10254" width="9.42578125" customWidth="1"/>
    <col min="10255" max="10255" width="13.5703125" customWidth="1"/>
    <col min="10256" max="10256" width="9.42578125" customWidth="1"/>
    <col min="10257" max="10257" width="13.5703125" customWidth="1"/>
    <col min="10258" max="10258" width="9.42578125" customWidth="1"/>
    <col min="10259" max="10259" width="13.5703125" customWidth="1"/>
    <col min="10497" max="10497" width="10.5703125" customWidth="1"/>
    <col min="10498" max="10498" width="7.140625" customWidth="1"/>
    <col min="10499" max="10499" width="18.7109375" customWidth="1"/>
    <col min="10500" max="10500" width="13.5703125" customWidth="1"/>
    <col min="10501" max="10501" width="9.42578125" customWidth="1"/>
    <col min="10502" max="10503" width="13.5703125" customWidth="1"/>
    <col min="10504" max="10505" width="9.42578125" customWidth="1"/>
    <col min="10506" max="10509" width="13.5703125" customWidth="1"/>
    <col min="10510" max="10510" width="9.42578125" customWidth="1"/>
    <col min="10511" max="10511" width="13.5703125" customWidth="1"/>
    <col min="10512" max="10512" width="9.42578125" customWidth="1"/>
    <col min="10513" max="10513" width="13.5703125" customWidth="1"/>
    <col min="10514" max="10514" width="9.42578125" customWidth="1"/>
    <col min="10515" max="10515" width="13.5703125" customWidth="1"/>
    <col min="10753" max="10753" width="10.5703125" customWidth="1"/>
    <col min="10754" max="10754" width="7.140625" customWidth="1"/>
    <col min="10755" max="10755" width="18.7109375" customWidth="1"/>
    <col min="10756" max="10756" width="13.5703125" customWidth="1"/>
    <col min="10757" max="10757" width="9.42578125" customWidth="1"/>
    <col min="10758" max="10759" width="13.5703125" customWidth="1"/>
    <col min="10760" max="10761" width="9.42578125" customWidth="1"/>
    <col min="10762" max="10765" width="13.5703125" customWidth="1"/>
    <col min="10766" max="10766" width="9.42578125" customWidth="1"/>
    <col min="10767" max="10767" width="13.5703125" customWidth="1"/>
    <col min="10768" max="10768" width="9.42578125" customWidth="1"/>
    <col min="10769" max="10769" width="13.5703125" customWidth="1"/>
    <col min="10770" max="10770" width="9.42578125" customWidth="1"/>
    <col min="10771" max="10771" width="13.5703125" customWidth="1"/>
    <col min="11009" max="11009" width="10.5703125" customWidth="1"/>
    <col min="11010" max="11010" width="7.140625" customWidth="1"/>
    <col min="11011" max="11011" width="18.7109375" customWidth="1"/>
    <col min="11012" max="11012" width="13.5703125" customWidth="1"/>
    <col min="11013" max="11013" width="9.42578125" customWidth="1"/>
    <col min="11014" max="11015" width="13.5703125" customWidth="1"/>
    <col min="11016" max="11017" width="9.42578125" customWidth="1"/>
    <col min="11018" max="11021" width="13.5703125" customWidth="1"/>
    <col min="11022" max="11022" width="9.42578125" customWidth="1"/>
    <col min="11023" max="11023" width="13.5703125" customWidth="1"/>
    <col min="11024" max="11024" width="9.42578125" customWidth="1"/>
    <col min="11025" max="11025" width="13.5703125" customWidth="1"/>
    <col min="11026" max="11026" width="9.42578125" customWidth="1"/>
    <col min="11027" max="11027" width="13.5703125" customWidth="1"/>
    <col min="11265" max="11265" width="10.5703125" customWidth="1"/>
    <col min="11266" max="11266" width="7.140625" customWidth="1"/>
    <col min="11267" max="11267" width="18.7109375" customWidth="1"/>
    <col min="11268" max="11268" width="13.5703125" customWidth="1"/>
    <col min="11269" max="11269" width="9.42578125" customWidth="1"/>
    <col min="11270" max="11271" width="13.5703125" customWidth="1"/>
    <col min="11272" max="11273" width="9.42578125" customWidth="1"/>
    <col min="11274" max="11277" width="13.5703125" customWidth="1"/>
    <col min="11278" max="11278" width="9.42578125" customWidth="1"/>
    <col min="11279" max="11279" width="13.5703125" customWidth="1"/>
    <col min="11280" max="11280" width="9.42578125" customWidth="1"/>
    <col min="11281" max="11281" width="13.5703125" customWidth="1"/>
    <col min="11282" max="11282" width="9.42578125" customWidth="1"/>
    <col min="11283" max="11283" width="13.5703125" customWidth="1"/>
    <col min="11521" max="11521" width="10.5703125" customWidth="1"/>
    <col min="11522" max="11522" width="7.140625" customWidth="1"/>
    <col min="11523" max="11523" width="18.7109375" customWidth="1"/>
    <col min="11524" max="11524" width="13.5703125" customWidth="1"/>
    <col min="11525" max="11525" width="9.42578125" customWidth="1"/>
    <col min="11526" max="11527" width="13.5703125" customWidth="1"/>
    <col min="11528" max="11529" width="9.42578125" customWidth="1"/>
    <col min="11530" max="11533" width="13.5703125" customWidth="1"/>
    <col min="11534" max="11534" width="9.42578125" customWidth="1"/>
    <col min="11535" max="11535" width="13.5703125" customWidth="1"/>
    <col min="11536" max="11536" width="9.42578125" customWidth="1"/>
    <col min="11537" max="11537" width="13.5703125" customWidth="1"/>
    <col min="11538" max="11538" width="9.42578125" customWidth="1"/>
    <col min="11539" max="11539" width="13.5703125" customWidth="1"/>
    <col min="11777" max="11777" width="10.5703125" customWidth="1"/>
    <col min="11778" max="11778" width="7.140625" customWidth="1"/>
    <col min="11779" max="11779" width="18.7109375" customWidth="1"/>
    <col min="11780" max="11780" width="13.5703125" customWidth="1"/>
    <col min="11781" max="11781" width="9.42578125" customWidth="1"/>
    <col min="11782" max="11783" width="13.5703125" customWidth="1"/>
    <col min="11784" max="11785" width="9.42578125" customWidth="1"/>
    <col min="11786" max="11789" width="13.5703125" customWidth="1"/>
    <col min="11790" max="11790" width="9.42578125" customWidth="1"/>
    <col min="11791" max="11791" width="13.5703125" customWidth="1"/>
    <col min="11792" max="11792" width="9.42578125" customWidth="1"/>
    <col min="11793" max="11793" width="13.5703125" customWidth="1"/>
    <col min="11794" max="11794" width="9.42578125" customWidth="1"/>
    <col min="11795" max="11795" width="13.5703125" customWidth="1"/>
    <col min="12033" max="12033" width="10.5703125" customWidth="1"/>
    <col min="12034" max="12034" width="7.140625" customWidth="1"/>
    <col min="12035" max="12035" width="18.7109375" customWidth="1"/>
    <col min="12036" max="12036" width="13.5703125" customWidth="1"/>
    <col min="12037" max="12037" width="9.42578125" customWidth="1"/>
    <col min="12038" max="12039" width="13.5703125" customWidth="1"/>
    <col min="12040" max="12041" width="9.42578125" customWidth="1"/>
    <col min="12042" max="12045" width="13.5703125" customWidth="1"/>
    <col min="12046" max="12046" width="9.42578125" customWidth="1"/>
    <col min="12047" max="12047" width="13.5703125" customWidth="1"/>
    <col min="12048" max="12048" width="9.42578125" customWidth="1"/>
    <col min="12049" max="12049" width="13.5703125" customWidth="1"/>
    <col min="12050" max="12050" width="9.42578125" customWidth="1"/>
    <col min="12051" max="12051" width="13.5703125" customWidth="1"/>
    <col min="12289" max="12289" width="10.5703125" customWidth="1"/>
    <col min="12290" max="12290" width="7.140625" customWidth="1"/>
    <col min="12291" max="12291" width="18.7109375" customWidth="1"/>
    <col min="12292" max="12292" width="13.5703125" customWidth="1"/>
    <col min="12293" max="12293" width="9.42578125" customWidth="1"/>
    <col min="12294" max="12295" width="13.5703125" customWidth="1"/>
    <col min="12296" max="12297" width="9.42578125" customWidth="1"/>
    <col min="12298" max="12301" width="13.5703125" customWidth="1"/>
    <col min="12302" max="12302" width="9.42578125" customWidth="1"/>
    <col min="12303" max="12303" width="13.5703125" customWidth="1"/>
    <col min="12304" max="12304" width="9.42578125" customWidth="1"/>
    <col min="12305" max="12305" width="13.5703125" customWidth="1"/>
    <col min="12306" max="12306" width="9.42578125" customWidth="1"/>
    <col min="12307" max="12307" width="13.5703125" customWidth="1"/>
    <col min="12545" max="12545" width="10.5703125" customWidth="1"/>
    <col min="12546" max="12546" width="7.140625" customWidth="1"/>
    <col min="12547" max="12547" width="18.7109375" customWidth="1"/>
    <col min="12548" max="12548" width="13.5703125" customWidth="1"/>
    <col min="12549" max="12549" width="9.42578125" customWidth="1"/>
    <col min="12550" max="12551" width="13.5703125" customWidth="1"/>
    <col min="12552" max="12553" width="9.42578125" customWidth="1"/>
    <col min="12554" max="12557" width="13.5703125" customWidth="1"/>
    <col min="12558" max="12558" width="9.42578125" customWidth="1"/>
    <col min="12559" max="12559" width="13.5703125" customWidth="1"/>
    <col min="12560" max="12560" width="9.42578125" customWidth="1"/>
    <col min="12561" max="12561" width="13.5703125" customWidth="1"/>
    <col min="12562" max="12562" width="9.42578125" customWidth="1"/>
    <col min="12563" max="12563" width="13.5703125" customWidth="1"/>
    <col min="12801" max="12801" width="10.5703125" customWidth="1"/>
    <col min="12802" max="12802" width="7.140625" customWidth="1"/>
    <col min="12803" max="12803" width="18.7109375" customWidth="1"/>
    <col min="12804" max="12804" width="13.5703125" customWidth="1"/>
    <col min="12805" max="12805" width="9.42578125" customWidth="1"/>
    <col min="12806" max="12807" width="13.5703125" customWidth="1"/>
    <col min="12808" max="12809" width="9.42578125" customWidth="1"/>
    <col min="12810" max="12813" width="13.5703125" customWidth="1"/>
    <col min="12814" max="12814" width="9.42578125" customWidth="1"/>
    <col min="12815" max="12815" width="13.5703125" customWidth="1"/>
    <col min="12816" max="12816" width="9.42578125" customWidth="1"/>
    <col min="12817" max="12817" width="13.5703125" customWidth="1"/>
    <col min="12818" max="12818" width="9.42578125" customWidth="1"/>
    <col min="12819" max="12819" width="13.5703125" customWidth="1"/>
    <col min="13057" max="13057" width="10.5703125" customWidth="1"/>
    <col min="13058" max="13058" width="7.140625" customWidth="1"/>
    <col min="13059" max="13059" width="18.7109375" customWidth="1"/>
    <col min="13060" max="13060" width="13.5703125" customWidth="1"/>
    <col min="13061" max="13061" width="9.42578125" customWidth="1"/>
    <col min="13062" max="13063" width="13.5703125" customWidth="1"/>
    <col min="13064" max="13065" width="9.42578125" customWidth="1"/>
    <col min="13066" max="13069" width="13.5703125" customWidth="1"/>
    <col min="13070" max="13070" width="9.42578125" customWidth="1"/>
    <col min="13071" max="13071" width="13.5703125" customWidth="1"/>
    <col min="13072" max="13072" width="9.42578125" customWidth="1"/>
    <col min="13073" max="13073" width="13.5703125" customWidth="1"/>
    <col min="13074" max="13074" width="9.42578125" customWidth="1"/>
    <col min="13075" max="13075" width="13.5703125" customWidth="1"/>
    <col min="13313" max="13313" width="10.5703125" customWidth="1"/>
    <col min="13314" max="13314" width="7.140625" customWidth="1"/>
    <col min="13315" max="13315" width="18.7109375" customWidth="1"/>
    <col min="13316" max="13316" width="13.5703125" customWidth="1"/>
    <col min="13317" max="13317" width="9.42578125" customWidth="1"/>
    <col min="13318" max="13319" width="13.5703125" customWidth="1"/>
    <col min="13320" max="13321" width="9.42578125" customWidth="1"/>
    <col min="13322" max="13325" width="13.5703125" customWidth="1"/>
    <col min="13326" max="13326" width="9.42578125" customWidth="1"/>
    <col min="13327" max="13327" width="13.5703125" customWidth="1"/>
    <col min="13328" max="13328" width="9.42578125" customWidth="1"/>
    <col min="13329" max="13329" width="13.5703125" customWidth="1"/>
    <col min="13330" max="13330" width="9.42578125" customWidth="1"/>
    <col min="13331" max="13331" width="13.5703125" customWidth="1"/>
    <col min="13569" max="13569" width="10.5703125" customWidth="1"/>
    <col min="13570" max="13570" width="7.140625" customWidth="1"/>
    <col min="13571" max="13571" width="18.7109375" customWidth="1"/>
    <col min="13572" max="13572" width="13.5703125" customWidth="1"/>
    <col min="13573" max="13573" width="9.42578125" customWidth="1"/>
    <col min="13574" max="13575" width="13.5703125" customWidth="1"/>
    <col min="13576" max="13577" width="9.42578125" customWidth="1"/>
    <col min="13578" max="13581" width="13.5703125" customWidth="1"/>
    <col min="13582" max="13582" width="9.42578125" customWidth="1"/>
    <col min="13583" max="13583" width="13.5703125" customWidth="1"/>
    <col min="13584" max="13584" width="9.42578125" customWidth="1"/>
    <col min="13585" max="13585" width="13.5703125" customWidth="1"/>
    <col min="13586" max="13586" width="9.42578125" customWidth="1"/>
    <col min="13587" max="13587" width="13.5703125" customWidth="1"/>
    <col min="13825" max="13825" width="10.5703125" customWidth="1"/>
    <col min="13826" max="13826" width="7.140625" customWidth="1"/>
    <col min="13827" max="13827" width="18.7109375" customWidth="1"/>
    <col min="13828" max="13828" width="13.5703125" customWidth="1"/>
    <col min="13829" max="13829" width="9.42578125" customWidth="1"/>
    <col min="13830" max="13831" width="13.5703125" customWidth="1"/>
    <col min="13832" max="13833" width="9.42578125" customWidth="1"/>
    <col min="13834" max="13837" width="13.5703125" customWidth="1"/>
    <col min="13838" max="13838" width="9.42578125" customWidth="1"/>
    <col min="13839" max="13839" width="13.5703125" customWidth="1"/>
    <col min="13840" max="13840" width="9.42578125" customWidth="1"/>
    <col min="13841" max="13841" width="13.5703125" customWidth="1"/>
    <col min="13842" max="13842" width="9.42578125" customWidth="1"/>
    <col min="13843" max="13843" width="13.5703125" customWidth="1"/>
    <col min="14081" max="14081" width="10.5703125" customWidth="1"/>
    <col min="14082" max="14082" width="7.140625" customWidth="1"/>
    <col min="14083" max="14083" width="18.7109375" customWidth="1"/>
    <col min="14084" max="14084" width="13.5703125" customWidth="1"/>
    <col min="14085" max="14085" width="9.42578125" customWidth="1"/>
    <col min="14086" max="14087" width="13.5703125" customWidth="1"/>
    <col min="14088" max="14089" width="9.42578125" customWidth="1"/>
    <col min="14090" max="14093" width="13.5703125" customWidth="1"/>
    <col min="14094" max="14094" width="9.42578125" customWidth="1"/>
    <col min="14095" max="14095" width="13.5703125" customWidth="1"/>
    <col min="14096" max="14096" width="9.42578125" customWidth="1"/>
    <col min="14097" max="14097" width="13.5703125" customWidth="1"/>
    <col min="14098" max="14098" width="9.42578125" customWidth="1"/>
    <col min="14099" max="14099" width="13.5703125" customWidth="1"/>
    <col min="14337" max="14337" width="10.5703125" customWidth="1"/>
    <col min="14338" max="14338" width="7.140625" customWidth="1"/>
    <col min="14339" max="14339" width="18.7109375" customWidth="1"/>
    <col min="14340" max="14340" width="13.5703125" customWidth="1"/>
    <col min="14341" max="14341" width="9.42578125" customWidth="1"/>
    <col min="14342" max="14343" width="13.5703125" customWidth="1"/>
    <col min="14344" max="14345" width="9.42578125" customWidth="1"/>
    <col min="14346" max="14349" width="13.5703125" customWidth="1"/>
    <col min="14350" max="14350" width="9.42578125" customWidth="1"/>
    <col min="14351" max="14351" width="13.5703125" customWidth="1"/>
    <col min="14352" max="14352" width="9.42578125" customWidth="1"/>
    <col min="14353" max="14353" width="13.5703125" customWidth="1"/>
    <col min="14354" max="14354" width="9.42578125" customWidth="1"/>
    <col min="14355" max="14355" width="13.5703125" customWidth="1"/>
    <col min="14593" max="14593" width="10.5703125" customWidth="1"/>
    <col min="14594" max="14594" width="7.140625" customWidth="1"/>
    <col min="14595" max="14595" width="18.7109375" customWidth="1"/>
    <col min="14596" max="14596" width="13.5703125" customWidth="1"/>
    <col min="14597" max="14597" width="9.42578125" customWidth="1"/>
    <col min="14598" max="14599" width="13.5703125" customWidth="1"/>
    <col min="14600" max="14601" width="9.42578125" customWidth="1"/>
    <col min="14602" max="14605" width="13.5703125" customWidth="1"/>
    <col min="14606" max="14606" width="9.42578125" customWidth="1"/>
    <col min="14607" max="14607" width="13.5703125" customWidth="1"/>
    <col min="14608" max="14608" width="9.42578125" customWidth="1"/>
    <col min="14609" max="14609" width="13.5703125" customWidth="1"/>
    <col min="14610" max="14610" width="9.42578125" customWidth="1"/>
    <col min="14611" max="14611" width="13.5703125" customWidth="1"/>
    <col min="14849" max="14849" width="10.5703125" customWidth="1"/>
    <col min="14850" max="14850" width="7.140625" customWidth="1"/>
    <col min="14851" max="14851" width="18.7109375" customWidth="1"/>
    <col min="14852" max="14852" width="13.5703125" customWidth="1"/>
    <col min="14853" max="14853" width="9.42578125" customWidth="1"/>
    <col min="14854" max="14855" width="13.5703125" customWidth="1"/>
    <col min="14856" max="14857" width="9.42578125" customWidth="1"/>
    <col min="14858" max="14861" width="13.5703125" customWidth="1"/>
    <col min="14862" max="14862" width="9.42578125" customWidth="1"/>
    <col min="14863" max="14863" width="13.5703125" customWidth="1"/>
    <col min="14864" max="14864" width="9.42578125" customWidth="1"/>
    <col min="14865" max="14865" width="13.5703125" customWidth="1"/>
    <col min="14866" max="14866" width="9.42578125" customWidth="1"/>
    <col min="14867" max="14867" width="13.5703125" customWidth="1"/>
    <col min="15105" max="15105" width="10.5703125" customWidth="1"/>
    <col min="15106" max="15106" width="7.140625" customWidth="1"/>
    <col min="15107" max="15107" width="18.7109375" customWidth="1"/>
    <col min="15108" max="15108" width="13.5703125" customWidth="1"/>
    <col min="15109" max="15109" width="9.42578125" customWidth="1"/>
    <col min="15110" max="15111" width="13.5703125" customWidth="1"/>
    <col min="15112" max="15113" width="9.42578125" customWidth="1"/>
    <col min="15114" max="15117" width="13.5703125" customWidth="1"/>
    <col min="15118" max="15118" width="9.42578125" customWidth="1"/>
    <col min="15119" max="15119" width="13.5703125" customWidth="1"/>
    <col min="15120" max="15120" width="9.42578125" customWidth="1"/>
    <col min="15121" max="15121" width="13.5703125" customWidth="1"/>
    <col min="15122" max="15122" width="9.42578125" customWidth="1"/>
    <col min="15123" max="15123" width="13.5703125" customWidth="1"/>
    <col min="15361" max="15361" width="10.5703125" customWidth="1"/>
    <col min="15362" max="15362" width="7.140625" customWidth="1"/>
    <col min="15363" max="15363" width="18.7109375" customWidth="1"/>
    <col min="15364" max="15364" width="13.5703125" customWidth="1"/>
    <col min="15365" max="15365" width="9.42578125" customWidth="1"/>
    <col min="15366" max="15367" width="13.5703125" customWidth="1"/>
    <col min="15368" max="15369" width="9.42578125" customWidth="1"/>
    <col min="15370" max="15373" width="13.5703125" customWidth="1"/>
    <col min="15374" max="15374" width="9.42578125" customWidth="1"/>
    <col min="15375" max="15375" width="13.5703125" customWidth="1"/>
    <col min="15376" max="15376" width="9.42578125" customWidth="1"/>
    <col min="15377" max="15377" width="13.5703125" customWidth="1"/>
    <col min="15378" max="15378" width="9.42578125" customWidth="1"/>
    <col min="15379" max="15379" width="13.5703125" customWidth="1"/>
    <col min="15617" max="15617" width="10.5703125" customWidth="1"/>
    <col min="15618" max="15618" width="7.140625" customWidth="1"/>
    <col min="15619" max="15619" width="18.7109375" customWidth="1"/>
    <col min="15620" max="15620" width="13.5703125" customWidth="1"/>
    <col min="15621" max="15621" width="9.42578125" customWidth="1"/>
    <col min="15622" max="15623" width="13.5703125" customWidth="1"/>
    <col min="15624" max="15625" width="9.42578125" customWidth="1"/>
    <col min="15626" max="15629" width="13.5703125" customWidth="1"/>
    <col min="15630" max="15630" width="9.42578125" customWidth="1"/>
    <col min="15631" max="15631" width="13.5703125" customWidth="1"/>
    <col min="15632" max="15632" width="9.42578125" customWidth="1"/>
    <col min="15633" max="15633" width="13.5703125" customWidth="1"/>
    <col min="15634" max="15634" width="9.42578125" customWidth="1"/>
    <col min="15635" max="15635" width="13.5703125" customWidth="1"/>
    <col min="15873" max="15873" width="10.5703125" customWidth="1"/>
    <col min="15874" max="15874" width="7.140625" customWidth="1"/>
    <col min="15875" max="15875" width="18.7109375" customWidth="1"/>
    <col min="15876" max="15876" width="13.5703125" customWidth="1"/>
    <col min="15877" max="15877" width="9.42578125" customWidth="1"/>
    <col min="15878" max="15879" width="13.5703125" customWidth="1"/>
    <col min="15880" max="15881" width="9.42578125" customWidth="1"/>
    <col min="15882" max="15885" width="13.5703125" customWidth="1"/>
    <col min="15886" max="15886" width="9.42578125" customWidth="1"/>
    <col min="15887" max="15887" width="13.5703125" customWidth="1"/>
    <col min="15888" max="15888" width="9.42578125" customWidth="1"/>
    <col min="15889" max="15889" width="13.5703125" customWidth="1"/>
    <col min="15890" max="15890" width="9.42578125" customWidth="1"/>
    <col min="15891" max="15891" width="13.5703125" customWidth="1"/>
    <col min="16129" max="16129" width="10.5703125" customWidth="1"/>
    <col min="16130" max="16130" width="7.140625" customWidth="1"/>
    <col min="16131" max="16131" width="18.7109375" customWidth="1"/>
    <col min="16132" max="16132" width="13.5703125" customWidth="1"/>
    <col min="16133" max="16133" width="9.42578125" customWidth="1"/>
    <col min="16134" max="16135" width="13.5703125" customWidth="1"/>
    <col min="16136" max="16137" width="9.42578125" customWidth="1"/>
    <col min="16138" max="16141" width="13.5703125" customWidth="1"/>
    <col min="16142" max="16142" width="9.42578125" customWidth="1"/>
    <col min="16143" max="16143" width="13.5703125" customWidth="1"/>
    <col min="16144" max="16144" width="9.42578125" customWidth="1"/>
    <col min="16145" max="16145" width="13.5703125" customWidth="1"/>
    <col min="16146" max="16146" width="9.42578125" customWidth="1"/>
    <col min="16147" max="16147" width="13.5703125" customWidth="1"/>
  </cols>
  <sheetData>
    <row r="1" spans="1:19" ht="18" customHeight="1" thickBot="1">
      <c r="A1" s="140" t="s">
        <v>71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</row>
    <row r="2" spans="1:19" ht="15.95" customHeight="1" thickBot="1">
      <c r="A2" s="142" t="s">
        <v>72</v>
      </c>
      <c r="B2" s="143"/>
      <c r="C2" s="143"/>
      <c r="D2" s="144"/>
      <c r="E2" s="150" t="s">
        <v>73</v>
      </c>
      <c r="F2" s="151"/>
      <c r="G2" s="151"/>
      <c r="H2" s="151"/>
      <c r="I2" s="151"/>
      <c r="J2" s="152"/>
      <c r="K2" s="153" t="s">
        <v>74</v>
      </c>
      <c r="L2" s="151"/>
      <c r="M2" s="152"/>
      <c r="N2" s="154" t="s">
        <v>75</v>
      </c>
      <c r="O2" s="151"/>
      <c r="P2" s="151"/>
      <c r="Q2" s="151"/>
      <c r="R2" s="151"/>
      <c r="S2" s="155"/>
    </row>
    <row r="3" spans="1:19" ht="15.95" customHeight="1">
      <c r="A3" s="145"/>
      <c r="B3" s="141"/>
      <c r="C3" s="141"/>
      <c r="D3" s="146"/>
      <c r="E3" s="156" t="s">
        <v>76</v>
      </c>
      <c r="F3" s="157"/>
      <c r="G3" s="157"/>
      <c r="H3" s="157"/>
      <c r="I3" s="157"/>
      <c r="J3" s="158"/>
      <c r="K3" s="159" t="s">
        <v>75</v>
      </c>
      <c r="L3" s="157"/>
      <c r="M3" s="158"/>
      <c r="N3" s="159" t="s">
        <v>77</v>
      </c>
      <c r="O3" s="158"/>
      <c r="P3" s="159" t="s">
        <v>78</v>
      </c>
      <c r="Q3" s="158"/>
      <c r="R3" s="160" t="s">
        <v>79</v>
      </c>
      <c r="S3" s="161"/>
    </row>
    <row r="4" spans="1:19" ht="36" customHeight="1">
      <c r="A4" s="145"/>
      <c r="B4" s="141"/>
      <c r="C4" s="141"/>
      <c r="D4" s="146"/>
      <c r="E4" s="63" t="s">
        <v>77</v>
      </c>
      <c r="F4" s="64" t="s">
        <v>80</v>
      </c>
      <c r="G4" s="64" t="s">
        <v>81</v>
      </c>
      <c r="H4" s="64" t="s">
        <v>82</v>
      </c>
      <c r="I4" s="64" t="s">
        <v>83</v>
      </c>
      <c r="J4" s="64" t="s">
        <v>84</v>
      </c>
      <c r="K4" s="64" t="s">
        <v>77</v>
      </c>
      <c r="L4" s="64" t="s">
        <v>78</v>
      </c>
      <c r="M4" s="64" t="s">
        <v>79</v>
      </c>
      <c r="N4" s="64" t="s">
        <v>85</v>
      </c>
      <c r="O4" s="64" t="s">
        <v>86</v>
      </c>
      <c r="P4" s="64" t="s">
        <v>85</v>
      </c>
      <c r="Q4" s="64" t="s">
        <v>86</v>
      </c>
      <c r="R4" s="64" t="s">
        <v>85</v>
      </c>
      <c r="S4" s="65" t="s">
        <v>86</v>
      </c>
    </row>
    <row r="5" spans="1:19" ht="15.95" customHeight="1" thickBot="1">
      <c r="A5" s="147"/>
      <c r="B5" s="148"/>
      <c r="C5" s="148"/>
      <c r="D5" s="149"/>
      <c r="E5" s="66" t="s">
        <v>87</v>
      </c>
      <c r="F5" s="67" t="s">
        <v>87</v>
      </c>
      <c r="G5" s="67" t="s">
        <v>87</v>
      </c>
      <c r="H5" s="67" t="s">
        <v>87</v>
      </c>
      <c r="I5" s="67" t="s">
        <v>87</v>
      </c>
      <c r="J5" s="67" t="s">
        <v>87</v>
      </c>
      <c r="K5" s="67" t="s">
        <v>88</v>
      </c>
      <c r="L5" s="67" t="s">
        <v>88</v>
      </c>
      <c r="M5" s="67" t="s">
        <v>88</v>
      </c>
      <c r="N5" s="67" t="s">
        <v>88</v>
      </c>
      <c r="O5" s="67" t="s">
        <v>88</v>
      </c>
      <c r="P5" s="67" t="s">
        <v>88</v>
      </c>
      <c r="Q5" s="67" t="s">
        <v>88</v>
      </c>
      <c r="R5" s="67" t="s">
        <v>88</v>
      </c>
      <c r="S5" s="68" t="s">
        <v>88</v>
      </c>
    </row>
    <row r="6" spans="1:19" ht="15.95" customHeight="1" thickBot="1">
      <c r="A6" s="165" t="s">
        <v>89</v>
      </c>
      <c r="B6" s="166" t="s">
        <v>77</v>
      </c>
      <c r="C6" s="166" t="s">
        <v>90</v>
      </c>
      <c r="D6" s="69" t="s">
        <v>78</v>
      </c>
      <c r="E6" s="70">
        <v>1950</v>
      </c>
      <c r="F6" s="71">
        <v>1319</v>
      </c>
      <c r="G6" s="71">
        <v>230</v>
      </c>
      <c r="H6" s="71">
        <v>1</v>
      </c>
      <c r="I6" s="71">
        <v>377</v>
      </c>
      <c r="J6" s="71">
        <v>23</v>
      </c>
      <c r="K6" s="72">
        <v>771.98399999999799</v>
      </c>
      <c r="L6" s="72">
        <v>664.32099999999946</v>
      </c>
      <c r="M6" s="72">
        <v>107.663</v>
      </c>
      <c r="N6" s="71">
        <v>4031.9999999999918</v>
      </c>
      <c r="O6" s="72">
        <v>713.11699999999814</v>
      </c>
      <c r="P6" s="71">
        <v>3370.9999999999991</v>
      </c>
      <c r="Q6" s="72">
        <v>609.66900000000021</v>
      </c>
      <c r="R6" s="71">
        <v>661.00000000000011</v>
      </c>
      <c r="S6" s="73">
        <v>103.44800000000012</v>
      </c>
    </row>
    <row r="7" spans="1:19" ht="15.95" customHeight="1">
      <c r="A7" s="145"/>
      <c r="B7" s="141"/>
      <c r="C7" s="141"/>
      <c r="D7" s="74" t="s">
        <v>79</v>
      </c>
      <c r="E7" s="75">
        <v>194</v>
      </c>
      <c r="F7" s="76">
        <v>131</v>
      </c>
      <c r="G7" s="76">
        <v>22</v>
      </c>
      <c r="H7" s="76">
        <v>0</v>
      </c>
      <c r="I7" s="76">
        <v>30</v>
      </c>
      <c r="J7" s="76">
        <v>11</v>
      </c>
      <c r="K7" s="77">
        <v>206.01400000000004</v>
      </c>
      <c r="L7" s="77">
        <v>191.23099999999985</v>
      </c>
      <c r="M7" s="77">
        <v>14.782999999999999</v>
      </c>
      <c r="N7" s="76">
        <v>79.000000000000028</v>
      </c>
      <c r="O7" s="77">
        <v>41.975000000000001</v>
      </c>
      <c r="P7" s="76">
        <v>75.000000000000028</v>
      </c>
      <c r="Q7" s="77">
        <v>40.982999999999997</v>
      </c>
      <c r="R7" s="76">
        <v>4</v>
      </c>
      <c r="S7" s="78">
        <v>0.99199999999999999</v>
      </c>
    </row>
    <row r="8" spans="1:19" ht="15.95" customHeight="1">
      <c r="A8" s="145"/>
      <c r="B8" s="141"/>
      <c r="C8" s="141"/>
      <c r="D8" s="74" t="s">
        <v>91</v>
      </c>
      <c r="E8" s="75">
        <v>67</v>
      </c>
      <c r="F8" s="76">
        <v>63</v>
      </c>
      <c r="G8" s="76">
        <v>1</v>
      </c>
      <c r="H8" s="76">
        <v>0</v>
      </c>
      <c r="I8" s="76">
        <v>3</v>
      </c>
      <c r="J8" s="76">
        <v>0</v>
      </c>
      <c r="K8" s="77">
        <v>9.8009999999999931</v>
      </c>
      <c r="L8" s="77">
        <v>9.4999999999999964</v>
      </c>
      <c r="M8" s="77">
        <v>0.30099999999999999</v>
      </c>
      <c r="N8" s="79" t="s">
        <v>92</v>
      </c>
      <c r="O8" s="79" t="s">
        <v>92</v>
      </c>
      <c r="P8" s="79" t="s">
        <v>92</v>
      </c>
      <c r="Q8" s="79" t="s">
        <v>92</v>
      </c>
      <c r="R8" s="79" t="s">
        <v>92</v>
      </c>
      <c r="S8" s="80" t="s">
        <v>92</v>
      </c>
    </row>
    <row r="9" spans="1:19" ht="15.95" customHeight="1">
      <c r="A9" s="145"/>
      <c r="B9" s="163" t="s">
        <v>78</v>
      </c>
      <c r="C9" s="163" t="s">
        <v>90</v>
      </c>
      <c r="D9" s="81" t="s">
        <v>78</v>
      </c>
      <c r="E9" s="60">
        <v>202</v>
      </c>
      <c r="F9" s="61">
        <v>140</v>
      </c>
      <c r="G9" s="61">
        <v>18</v>
      </c>
      <c r="H9" s="61">
        <v>0</v>
      </c>
      <c r="I9" s="61">
        <v>42</v>
      </c>
      <c r="J9" s="61">
        <v>2</v>
      </c>
      <c r="K9" s="62">
        <v>69.549000000000049</v>
      </c>
      <c r="L9" s="62">
        <v>57.706000000000003</v>
      </c>
      <c r="M9" s="62">
        <v>11.843000000000002</v>
      </c>
      <c r="N9" s="61">
        <v>432.99999999999994</v>
      </c>
      <c r="O9" s="62">
        <v>65.417999999999935</v>
      </c>
      <c r="P9" s="61">
        <v>352.00000000000006</v>
      </c>
      <c r="Q9" s="62">
        <v>54.240000000000009</v>
      </c>
      <c r="R9" s="61">
        <v>80.999999999999972</v>
      </c>
      <c r="S9" s="82">
        <v>11.178000000000001</v>
      </c>
    </row>
    <row r="10" spans="1:19" ht="15.95" customHeight="1">
      <c r="A10" s="145"/>
      <c r="B10" s="164"/>
      <c r="C10" s="164"/>
      <c r="D10" s="81" t="s">
        <v>79</v>
      </c>
      <c r="E10" s="60">
        <v>26</v>
      </c>
      <c r="F10" s="61">
        <v>19</v>
      </c>
      <c r="G10" s="61">
        <v>3</v>
      </c>
      <c r="H10" s="61">
        <v>0</v>
      </c>
      <c r="I10" s="61">
        <v>4</v>
      </c>
      <c r="J10" s="61">
        <v>0</v>
      </c>
      <c r="K10" s="62">
        <v>28.166</v>
      </c>
      <c r="L10" s="62">
        <v>27.718000000000004</v>
      </c>
      <c r="M10" s="62">
        <v>0.44800000000000006</v>
      </c>
      <c r="N10" s="83" t="s">
        <v>92</v>
      </c>
      <c r="O10" s="83" t="s">
        <v>92</v>
      </c>
      <c r="P10" s="83" t="s">
        <v>92</v>
      </c>
      <c r="Q10" s="83" t="s">
        <v>92</v>
      </c>
      <c r="R10" s="83" t="s">
        <v>92</v>
      </c>
      <c r="S10" s="84" t="s">
        <v>92</v>
      </c>
    </row>
    <row r="11" spans="1:19" ht="15.95" customHeight="1">
      <c r="A11" s="145"/>
      <c r="B11" s="164"/>
      <c r="C11" s="164"/>
      <c r="D11" s="81" t="s">
        <v>91</v>
      </c>
      <c r="E11" s="60">
        <v>6</v>
      </c>
      <c r="F11" s="61">
        <v>5</v>
      </c>
      <c r="G11" s="61">
        <v>1</v>
      </c>
      <c r="H11" s="61">
        <v>0</v>
      </c>
      <c r="I11" s="61">
        <v>0</v>
      </c>
      <c r="J11" s="61">
        <v>0</v>
      </c>
      <c r="K11" s="62">
        <v>0.7390000000000001</v>
      </c>
      <c r="L11" s="62">
        <v>0.7390000000000001</v>
      </c>
      <c r="M11" s="83" t="s">
        <v>92</v>
      </c>
      <c r="N11" s="83" t="s">
        <v>92</v>
      </c>
      <c r="O11" s="83" t="s">
        <v>92</v>
      </c>
      <c r="P11" s="83" t="s">
        <v>92</v>
      </c>
      <c r="Q11" s="83" t="s">
        <v>92</v>
      </c>
      <c r="R11" s="83" t="s">
        <v>92</v>
      </c>
      <c r="S11" s="84" t="s">
        <v>92</v>
      </c>
    </row>
    <row r="12" spans="1:19" ht="15.95" customHeight="1">
      <c r="A12" s="145"/>
      <c r="B12" s="162" t="s">
        <v>93</v>
      </c>
      <c r="C12" s="162" t="s">
        <v>90</v>
      </c>
      <c r="D12" s="74" t="s">
        <v>78</v>
      </c>
      <c r="E12" s="75">
        <v>86</v>
      </c>
      <c r="F12" s="76">
        <v>60</v>
      </c>
      <c r="G12" s="76">
        <v>12</v>
      </c>
      <c r="H12" s="76">
        <v>0</v>
      </c>
      <c r="I12" s="76">
        <v>14</v>
      </c>
      <c r="J12" s="76">
        <v>0</v>
      </c>
      <c r="K12" s="77">
        <v>21.024000000000008</v>
      </c>
      <c r="L12" s="77">
        <v>16.872999999999998</v>
      </c>
      <c r="M12" s="77">
        <v>4.1509999999999998</v>
      </c>
      <c r="N12" s="76">
        <v>115.99999999999997</v>
      </c>
      <c r="O12" s="77">
        <v>21.01700000000001</v>
      </c>
      <c r="P12" s="76">
        <v>96.999999999999957</v>
      </c>
      <c r="Q12" s="77">
        <v>16.865999999999996</v>
      </c>
      <c r="R12" s="76">
        <v>19</v>
      </c>
      <c r="S12" s="78">
        <v>4.1509999999999998</v>
      </c>
    </row>
    <row r="13" spans="1:19" ht="15.95" customHeight="1">
      <c r="A13" s="145"/>
      <c r="B13" s="141"/>
      <c r="C13" s="141"/>
      <c r="D13" s="74" t="s">
        <v>79</v>
      </c>
      <c r="E13" s="75">
        <v>3</v>
      </c>
      <c r="F13" s="76">
        <v>1</v>
      </c>
      <c r="G13" s="76">
        <v>0</v>
      </c>
      <c r="H13" s="76">
        <v>0</v>
      </c>
      <c r="I13" s="76">
        <v>2</v>
      </c>
      <c r="J13" s="76">
        <v>0</v>
      </c>
      <c r="K13" s="77">
        <v>2.0669999999999997</v>
      </c>
      <c r="L13" s="77">
        <v>1.252</v>
      </c>
      <c r="M13" s="77">
        <v>0.81499999999999995</v>
      </c>
      <c r="N13" s="76">
        <v>1</v>
      </c>
      <c r="O13" s="77">
        <v>0.439</v>
      </c>
      <c r="P13" s="79" t="s">
        <v>92</v>
      </c>
      <c r="Q13" s="79" t="s">
        <v>92</v>
      </c>
      <c r="R13" s="76">
        <v>1</v>
      </c>
      <c r="S13" s="78">
        <v>0.439</v>
      </c>
    </row>
    <row r="14" spans="1:19" ht="15.95" customHeight="1">
      <c r="A14" s="145"/>
      <c r="B14" s="141"/>
      <c r="C14" s="141"/>
      <c r="D14" s="74" t="s">
        <v>91</v>
      </c>
      <c r="E14" s="75">
        <v>1</v>
      </c>
      <c r="F14" s="76">
        <v>1</v>
      </c>
      <c r="G14" s="76">
        <v>0</v>
      </c>
      <c r="H14" s="76">
        <v>0</v>
      </c>
      <c r="I14" s="76">
        <v>0</v>
      </c>
      <c r="J14" s="76">
        <v>0</v>
      </c>
      <c r="K14" s="77">
        <v>0.185</v>
      </c>
      <c r="L14" s="77">
        <v>0.185</v>
      </c>
      <c r="M14" s="79" t="s">
        <v>92</v>
      </c>
      <c r="N14" s="79" t="s">
        <v>92</v>
      </c>
      <c r="O14" s="79" t="s">
        <v>92</v>
      </c>
      <c r="P14" s="79" t="s">
        <v>92</v>
      </c>
      <c r="Q14" s="79" t="s">
        <v>92</v>
      </c>
      <c r="R14" s="79" t="s">
        <v>92</v>
      </c>
      <c r="S14" s="80" t="s">
        <v>92</v>
      </c>
    </row>
    <row r="15" spans="1:19" ht="15.95" customHeight="1">
      <c r="A15" s="145"/>
      <c r="B15" s="163" t="s">
        <v>94</v>
      </c>
      <c r="C15" s="163" t="s">
        <v>90</v>
      </c>
      <c r="D15" s="81" t="s">
        <v>78</v>
      </c>
      <c r="E15" s="60">
        <v>170</v>
      </c>
      <c r="F15" s="61">
        <v>125</v>
      </c>
      <c r="G15" s="61">
        <v>14</v>
      </c>
      <c r="H15" s="61">
        <v>0</v>
      </c>
      <c r="I15" s="61">
        <v>29</v>
      </c>
      <c r="J15" s="61">
        <v>2</v>
      </c>
      <c r="K15" s="62">
        <v>64.84</v>
      </c>
      <c r="L15" s="62">
        <v>56.28299999999998</v>
      </c>
      <c r="M15" s="62">
        <v>8.5570000000000004</v>
      </c>
      <c r="N15" s="61">
        <v>285.00000000000006</v>
      </c>
      <c r="O15" s="62">
        <v>63.918999999999997</v>
      </c>
      <c r="P15" s="61">
        <v>235.99999999999997</v>
      </c>
      <c r="Q15" s="62">
        <v>55.452999999999982</v>
      </c>
      <c r="R15" s="61">
        <v>49</v>
      </c>
      <c r="S15" s="82">
        <v>8.4660000000000011</v>
      </c>
    </row>
    <row r="16" spans="1:19" ht="15.95" customHeight="1">
      <c r="A16" s="145"/>
      <c r="B16" s="164"/>
      <c r="C16" s="164"/>
      <c r="D16" s="81" t="s">
        <v>79</v>
      </c>
      <c r="E16" s="60">
        <v>10</v>
      </c>
      <c r="F16" s="61">
        <v>7</v>
      </c>
      <c r="G16" s="61">
        <v>1</v>
      </c>
      <c r="H16" s="61">
        <v>0</v>
      </c>
      <c r="I16" s="61">
        <v>2</v>
      </c>
      <c r="J16" s="61">
        <v>0</v>
      </c>
      <c r="K16" s="62">
        <v>3.4090000000000003</v>
      </c>
      <c r="L16" s="62">
        <v>2.6689999999999996</v>
      </c>
      <c r="M16" s="62">
        <v>0.74</v>
      </c>
      <c r="N16" s="83" t="s">
        <v>92</v>
      </c>
      <c r="O16" s="83" t="s">
        <v>92</v>
      </c>
      <c r="P16" s="83" t="s">
        <v>92</v>
      </c>
      <c r="Q16" s="83" t="s">
        <v>92</v>
      </c>
      <c r="R16" s="83" t="s">
        <v>92</v>
      </c>
      <c r="S16" s="84" t="s">
        <v>92</v>
      </c>
    </row>
    <row r="17" spans="1:19" ht="15.95" customHeight="1">
      <c r="A17" s="145"/>
      <c r="B17" s="164"/>
      <c r="C17" s="164"/>
      <c r="D17" s="81" t="s">
        <v>91</v>
      </c>
      <c r="E17" s="60">
        <v>6</v>
      </c>
      <c r="F17" s="61">
        <v>6</v>
      </c>
      <c r="G17" s="61">
        <v>0</v>
      </c>
      <c r="H17" s="61">
        <v>0</v>
      </c>
      <c r="I17" s="61">
        <v>0</v>
      </c>
      <c r="J17" s="61">
        <v>0</v>
      </c>
      <c r="K17" s="62">
        <v>0.63800000000000001</v>
      </c>
      <c r="L17" s="62">
        <v>0.63800000000000001</v>
      </c>
      <c r="M17" s="83" t="s">
        <v>92</v>
      </c>
      <c r="N17" s="83" t="s">
        <v>92</v>
      </c>
      <c r="O17" s="83" t="s">
        <v>92</v>
      </c>
      <c r="P17" s="83" t="s">
        <v>92</v>
      </c>
      <c r="Q17" s="83" t="s">
        <v>92</v>
      </c>
      <c r="R17" s="83" t="s">
        <v>92</v>
      </c>
      <c r="S17" s="84" t="s">
        <v>92</v>
      </c>
    </row>
    <row r="18" spans="1:19" ht="15.95" customHeight="1">
      <c r="A18" s="145"/>
      <c r="B18" s="162" t="s">
        <v>95</v>
      </c>
      <c r="C18" s="162" t="s">
        <v>90</v>
      </c>
      <c r="D18" s="74" t="s">
        <v>78</v>
      </c>
      <c r="E18" s="75">
        <v>560</v>
      </c>
      <c r="F18" s="76">
        <v>398</v>
      </c>
      <c r="G18" s="76">
        <v>80</v>
      </c>
      <c r="H18" s="76">
        <v>0</v>
      </c>
      <c r="I18" s="76">
        <v>63</v>
      </c>
      <c r="J18" s="76">
        <v>19</v>
      </c>
      <c r="K18" s="77">
        <v>151.44600000000005</v>
      </c>
      <c r="L18" s="77">
        <v>131.46500000000006</v>
      </c>
      <c r="M18" s="77">
        <v>19.981000000000005</v>
      </c>
      <c r="N18" s="76">
        <v>777.00000000000091</v>
      </c>
      <c r="O18" s="77">
        <v>149.52700000000016</v>
      </c>
      <c r="P18" s="76">
        <v>654.00000000000011</v>
      </c>
      <c r="Q18" s="77">
        <v>129.71299999999999</v>
      </c>
      <c r="R18" s="76">
        <v>123.00000000000003</v>
      </c>
      <c r="S18" s="78">
        <v>19.814000000000004</v>
      </c>
    </row>
    <row r="19" spans="1:19" ht="15.95" customHeight="1">
      <c r="A19" s="145"/>
      <c r="B19" s="141"/>
      <c r="C19" s="141"/>
      <c r="D19" s="74" t="s">
        <v>79</v>
      </c>
      <c r="E19" s="75">
        <v>52</v>
      </c>
      <c r="F19" s="76">
        <v>33</v>
      </c>
      <c r="G19" s="76">
        <v>8</v>
      </c>
      <c r="H19" s="76">
        <v>0</v>
      </c>
      <c r="I19" s="76">
        <v>0</v>
      </c>
      <c r="J19" s="76">
        <v>11</v>
      </c>
      <c r="K19" s="77">
        <v>16.276999999999994</v>
      </c>
      <c r="L19" s="77">
        <v>15.879000000000001</v>
      </c>
      <c r="M19" s="77">
        <v>0.39800000000000008</v>
      </c>
      <c r="N19" s="76">
        <v>15.000000000000002</v>
      </c>
      <c r="O19" s="77">
        <v>6.0030000000000001</v>
      </c>
      <c r="P19" s="76">
        <v>13</v>
      </c>
      <c r="Q19" s="77">
        <v>5.6110000000000007</v>
      </c>
      <c r="R19" s="76">
        <v>2</v>
      </c>
      <c r="S19" s="78">
        <v>0.39200000000000002</v>
      </c>
    </row>
    <row r="20" spans="1:19" ht="15.95" customHeight="1">
      <c r="A20" s="145"/>
      <c r="B20" s="141"/>
      <c r="C20" s="141"/>
      <c r="D20" s="74" t="s">
        <v>91</v>
      </c>
      <c r="E20" s="75">
        <v>29</v>
      </c>
      <c r="F20" s="76">
        <v>29</v>
      </c>
      <c r="G20" s="76">
        <v>0</v>
      </c>
      <c r="H20" s="76">
        <v>0</v>
      </c>
      <c r="I20" s="76">
        <v>0</v>
      </c>
      <c r="J20" s="76">
        <v>0</v>
      </c>
      <c r="K20" s="77">
        <v>0.90899999999999992</v>
      </c>
      <c r="L20" s="77">
        <v>0.90899999999999992</v>
      </c>
      <c r="M20" s="79" t="s">
        <v>92</v>
      </c>
      <c r="N20" s="79" t="s">
        <v>92</v>
      </c>
      <c r="O20" s="79" t="s">
        <v>92</v>
      </c>
      <c r="P20" s="79" t="s">
        <v>92</v>
      </c>
      <c r="Q20" s="79" t="s">
        <v>92</v>
      </c>
      <c r="R20" s="79" t="s">
        <v>92</v>
      </c>
      <c r="S20" s="80" t="s">
        <v>92</v>
      </c>
    </row>
    <row r="21" spans="1:19" ht="15.95" customHeight="1">
      <c r="A21" s="145"/>
      <c r="B21" s="163" t="s">
        <v>96</v>
      </c>
      <c r="C21" s="163" t="s">
        <v>90</v>
      </c>
      <c r="D21" s="81" t="s">
        <v>78</v>
      </c>
      <c r="E21" s="60">
        <v>69</v>
      </c>
      <c r="F21" s="61">
        <v>37</v>
      </c>
      <c r="G21" s="61">
        <v>23</v>
      </c>
      <c r="H21" s="61">
        <v>1</v>
      </c>
      <c r="I21" s="61">
        <v>8</v>
      </c>
      <c r="J21" s="61">
        <v>0</v>
      </c>
      <c r="K21" s="62">
        <v>20.268999999999995</v>
      </c>
      <c r="L21" s="62">
        <v>17.489999999999995</v>
      </c>
      <c r="M21" s="62">
        <v>2.7789999999999999</v>
      </c>
      <c r="N21" s="61">
        <v>114.00000000000004</v>
      </c>
      <c r="O21" s="62">
        <v>19.477000000000011</v>
      </c>
      <c r="P21" s="61">
        <v>98.000000000000014</v>
      </c>
      <c r="Q21" s="62">
        <v>16.698000000000004</v>
      </c>
      <c r="R21" s="61">
        <v>16</v>
      </c>
      <c r="S21" s="78">
        <v>2.7789999999999999</v>
      </c>
    </row>
    <row r="22" spans="1:19" ht="15.95" customHeight="1">
      <c r="A22" s="145"/>
      <c r="B22" s="164"/>
      <c r="C22" s="164"/>
      <c r="D22" s="81" t="s">
        <v>79</v>
      </c>
      <c r="E22" s="60">
        <v>6</v>
      </c>
      <c r="F22" s="61">
        <v>3</v>
      </c>
      <c r="G22" s="61">
        <v>0</v>
      </c>
      <c r="H22" s="61">
        <v>0</v>
      </c>
      <c r="I22" s="61">
        <v>3</v>
      </c>
      <c r="J22" s="61">
        <v>0</v>
      </c>
      <c r="K22" s="62">
        <v>1.5880000000000001</v>
      </c>
      <c r="L22" s="62">
        <v>1.0680000000000001</v>
      </c>
      <c r="M22" s="62">
        <v>0.52</v>
      </c>
      <c r="N22" s="83" t="s">
        <v>92</v>
      </c>
      <c r="O22" s="83" t="s">
        <v>92</v>
      </c>
      <c r="P22" s="83" t="s">
        <v>92</v>
      </c>
      <c r="Q22" s="83" t="s">
        <v>92</v>
      </c>
      <c r="R22" s="83" t="s">
        <v>92</v>
      </c>
      <c r="S22" s="80" t="s">
        <v>92</v>
      </c>
    </row>
    <row r="23" spans="1:19" ht="15.95" customHeight="1">
      <c r="A23" s="145"/>
      <c r="B23" s="162" t="s">
        <v>97</v>
      </c>
      <c r="C23" s="162" t="s">
        <v>90</v>
      </c>
      <c r="D23" s="74" t="s">
        <v>78</v>
      </c>
      <c r="E23" s="75">
        <v>94</v>
      </c>
      <c r="F23" s="76">
        <v>51</v>
      </c>
      <c r="G23" s="76">
        <v>10</v>
      </c>
      <c r="H23" s="76">
        <v>0</v>
      </c>
      <c r="I23" s="76">
        <v>33</v>
      </c>
      <c r="J23" s="76">
        <v>0</v>
      </c>
      <c r="K23" s="77">
        <v>33.502999999999986</v>
      </c>
      <c r="L23" s="77">
        <v>25.31699999999999</v>
      </c>
      <c r="M23" s="77">
        <v>8.1860000000000017</v>
      </c>
      <c r="N23" s="76">
        <v>162.99999999999997</v>
      </c>
      <c r="O23" s="77">
        <v>30.026999999999994</v>
      </c>
      <c r="P23" s="76">
        <v>110</v>
      </c>
      <c r="Q23" s="77">
        <v>22.176999999999989</v>
      </c>
      <c r="R23" s="76">
        <v>52.999999999999993</v>
      </c>
      <c r="S23" s="78">
        <v>7.8500000000000014</v>
      </c>
    </row>
    <row r="24" spans="1:19" ht="15.95" customHeight="1">
      <c r="A24" s="145"/>
      <c r="B24" s="141"/>
      <c r="C24" s="141"/>
      <c r="D24" s="74" t="s">
        <v>79</v>
      </c>
      <c r="E24" s="75">
        <v>3</v>
      </c>
      <c r="F24" s="76">
        <v>3</v>
      </c>
      <c r="G24" s="76">
        <v>0</v>
      </c>
      <c r="H24" s="76">
        <v>0</v>
      </c>
      <c r="I24" s="76">
        <v>0</v>
      </c>
      <c r="J24" s="76">
        <v>0</v>
      </c>
      <c r="K24" s="77">
        <v>8.0010000000000012</v>
      </c>
      <c r="L24" s="77">
        <v>8.0010000000000012</v>
      </c>
      <c r="M24" s="79" t="s">
        <v>92</v>
      </c>
      <c r="N24" s="76">
        <v>4</v>
      </c>
      <c r="O24" s="77">
        <v>0.248</v>
      </c>
      <c r="P24" s="76">
        <v>4</v>
      </c>
      <c r="Q24" s="77">
        <v>0.248</v>
      </c>
      <c r="R24" s="79" t="s">
        <v>92</v>
      </c>
      <c r="S24" s="80" t="s">
        <v>92</v>
      </c>
    </row>
    <row r="25" spans="1:19" ht="15.95" customHeight="1">
      <c r="A25" s="145"/>
      <c r="B25" s="163" t="s">
        <v>98</v>
      </c>
      <c r="C25" s="163" t="s">
        <v>90</v>
      </c>
      <c r="D25" s="81" t="s">
        <v>78</v>
      </c>
      <c r="E25" s="60">
        <v>204</v>
      </c>
      <c r="F25" s="61">
        <v>119</v>
      </c>
      <c r="G25" s="61">
        <v>57</v>
      </c>
      <c r="H25" s="61">
        <v>0</v>
      </c>
      <c r="I25" s="61">
        <v>28</v>
      </c>
      <c r="J25" s="61">
        <v>0</v>
      </c>
      <c r="K25" s="62">
        <v>195.63599999999988</v>
      </c>
      <c r="L25" s="62">
        <v>186.56000000000006</v>
      </c>
      <c r="M25" s="62">
        <v>9.0759999999999987</v>
      </c>
      <c r="N25" s="61">
        <v>897.99999999999955</v>
      </c>
      <c r="O25" s="62">
        <v>166.00500000000005</v>
      </c>
      <c r="P25" s="61">
        <v>850.00000000000034</v>
      </c>
      <c r="Q25" s="62">
        <v>157.77299999999997</v>
      </c>
      <c r="R25" s="61">
        <v>48</v>
      </c>
      <c r="S25" s="82">
        <v>8.2319999999999993</v>
      </c>
    </row>
    <row r="26" spans="1:19" ht="15.95" customHeight="1">
      <c r="A26" s="145"/>
      <c r="B26" s="164"/>
      <c r="C26" s="164"/>
      <c r="D26" s="81" t="s">
        <v>79</v>
      </c>
      <c r="E26" s="60">
        <v>35</v>
      </c>
      <c r="F26" s="61">
        <v>21</v>
      </c>
      <c r="G26" s="61">
        <v>7</v>
      </c>
      <c r="H26" s="61">
        <v>0</v>
      </c>
      <c r="I26" s="61">
        <v>7</v>
      </c>
      <c r="J26" s="61">
        <v>0</v>
      </c>
      <c r="K26" s="62">
        <v>81.800999999999974</v>
      </c>
      <c r="L26" s="62">
        <v>76.911000000000001</v>
      </c>
      <c r="M26" s="62">
        <v>4.8900000000000006</v>
      </c>
      <c r="N26" s="61">
        <v>20</v>
      </c>
      <c r="O26" s="62">
        <v>3.1419999999999999</v>
      </c>
      <c r="P26" s="61">
        <v>20</v>
      </c>
      <c r="Q26" s="62">
        <v>3.1419999999999999</v>
      </c>
      <c r="R26" s="83" t="s">
        <v>92</v>
      </c>
      <c r="S26" s="84" t="s">
        <v>92</v>
      </c>
    </row>
    <row r="27" spans="1:19" ht="15.95" customHeight="1">
      <c r="A27" s="145"/>
      <c r="B27" s="164"/>
      <c r="C27" s="164"/>
      <c r="D27" s="81" t="s">
        <v>91</v>
      </c>
      <c r="E27" s="60">
        <v>6</v>
      </c>
      <c r="F27" s="61">
        <v>6</v>
      </c>
      <c r="G27" s="61">
        <v>0</v>
      </c>
      <c r="H27" s="61">
        <v>0</v>
      </c>
      <c r="I27" s="61">
        <v>0</v>
      </c>
      <c r="J27" s="61">
        <v>0</v>
      </c>
      <c r="K27" s="62">
        <v>0.81499999999999995</v>
      </c>
      <c r="L27" s="62">
        <v>0.81499999999999995</v>
      </c>
      <c r="M27" s="83" t="s">
        <v>92</v>
      </c>
      <c r="N27" s="83" t="s">
        <v>92</v>
      </c>
      <c r="O27" s="83" t="s">
        <v>92</v>
      </c>
      <c r="P27" s="83" t="s">
        <v>92</v>
      </c>
      <c r="Q27" s="83" t="s">
        <v>92</v>
      </c>
      <c r="R27" s="83" t="s">
        <v>92</v>
      </c>
      <c r="S27" s="84" t="s">
        <v>92</v>
      </c>
    </row>
    <row r="28" spans="1:19" ht="15.95" customHeight="1">
      <c r="A28" s="145"/>
      <c r="B28" s="162" t="s">
        <v>99</v>
      </c>
      <c r="C28" s="162" t="s">
        <v>90</v>
      </c>
      <c r="D28" s="74" t="s">
        <v>78</v>
      </c>
      <c r="E28" s="75">
        <v>66</v>
      </c>
      <c r="F28" s="76">
        <v>57</v>
      </c>
      <c r="G28" s="76">
        <v>0</v>
      </c>
      <c r="H28" s="76">
        <v>0</v>
      </c>
      <c r="I28" s="76">
        <v>9</v>
      </c>
      <c r="J28" s="76">
        <v>0</v>
      </c>
      <c r="K28" s="77">
        <v>24.289000000000001</v>
      </c>
      <c r="L28" s="77">
        <v>23.065000000000001</v>
      </c>
      <c r="M28" s="77">
        <v>1.2240000000000002</v>
      </c>
      <c r="N28" s="76">
        <v>127.99999999999999</v>
      </c>
      <c r="O28" s="77">
        <v>16.941999999999997</v>
      </c>
      <c r="P28" s="76">
        <v>116.99999999999999</v>
      </c>
      <c r="Q28" s="77">
        <v>16.088999999999999</v>
      </c>
      <c r="R28" s="76">
        <v>11</v>
      </c>
      <c r="S28" s="78">
        <v>0.85299999999999998</v>
      </c>
    </row>
    <row r="29" spans="1:19" ht="15.95" customHeight="1">
      <c r="A29" s="145"/>
      <c r="B29" s="141"/>
      <c r="C29" s="141"/>
      <c r="D29" s="74" t="s">
        <v>79</v>
      </c>
      <c r="E29" s="75">
        <v>3</v>
      </c>
      <c r="F29" s="76">
        <v>2</v>
      </c>
      <c r="G29" s="76">
        <v>0</v>
      </c>
      <c r="H29" s="76">
        <v>0</v>
      </c>
      <c r="I29" s="76">
        <v>1</v>
      </c>
      <c r="J29" s="76">
        <v>0</v>
      </c>
      <c r="K29" s="77">
        <v>0.6339999999999999</v>
      </c>
      <c r="L29" s="77">
        <v>0.53700000000000003</v>
      </c>
      <c r="M29" s="77">
        <v>9.7000000000000003E-2</v>
      </c>
      <c r="N29" s="79" t="s">
        <v>92</v>
      </c>
      <c r="O29" s="79" t="s">
        <v>92</v>
      </c>
      <c r="P29" s="79" t="s">
        <v>92</v>
      </c>
      <c r="Q29" s="79" t="s">
        <v>92</v>
      </c>
      <c r="R29" s="79" t="s">
        <v>92</v>
      </c>
      <c r="S29" s="80" t="s">
        <v>92</v>
      </c>
    </row>
    <row r="30" spans="1:19" ht="15.95" customHeight="1">
      <c r="A30" s="145"/>
      <c r="B30" s="141"/>
      <c r="C30" s="141"/>
      <c r="D30" s="74" t="s">
        <v>91</v>
      </c>
      <c r="E30" s="75">
        <v>14</v>
      </c>
      <c r="F30" s="76">
        <v>12</v>
      </c>
      <c r="G30" s="76">
        <v>0</v>
      </c>
      <c r="H30" s="76">
        <v>0</v>
      </c>
      <c r="I30" s="76">
        <v>2</v>
      </c>
      <c r="J30" s="76">
        <v>0</v>
      </c>
      <c r="K30" s="77">
        <v>6.0259999999999998</v>
      </c>
      <c r="L30" s="77">
        <v>5.8019999999999996</v>
      </c>
      <c r="M30" s="77">
        <v>0.224</v>
      </c>
      <c r="N30" s="79" t="s">
        <v>92</v>
      </c>
      <c r="O30" s="79" t="s">
        <v>92</v>
      </c>
      <c r="P30" s="79" t="s">
        <v>92</v>
      </c>
      <c r="Q30" s="79" t="s">
        <v>92</v>
      </c>
      <c r="R30" s="79" t="s">
        <v>92</v>
      </c>
      <c r="S30" s="80" t="s">
        <v>92</v>
      </c>
    </row>
    <row r="31" spans="1:19" ht="15.95" customHeight="1">
      <c r="A31" s="145"/>
      <c r="B31" s="163" t="s">
        <v>100</v>
      </c>
      <c r="C31" s="163" t="s">
        <v>90</v>
      </c>
      <c r="D31" s="81" t="s">
        <v>78</v>
      </c>
      <c r="E31" s="60">
        <v>26</v>
      </c>
      <c r="F31" s="61">
        <v>20</v>
      </c>
      <c r="G31" s="61">
        <v>1</v>
      </c>
      <c r="H31" s="61">
        <v>0</v>
      </c>
      <c r="I31" s="61">
        <v>5</v>
      </c>
      <c r="J31" s="61">
        <v>0</v>
      </c>
      <c r="K31" s="62">
        <v>15.312999999999999</v>
      </c>
      <c r="L31" s="62">
        <v>11.507</v>
      </c>
      <c r="M31" s="62">
        <v>3.806</v>
      </c>
      <c r="N31" s="61">
        <v>94</v>
      </c>
      <c r="O31" s="62">
        <v>13.654</v>
      </c>
      <c r="P31" s="61">
        <v>72.000000000000014</v>
      </c>
      <c r="Q31" s="62">
        <v>10.235999999999999</v>
      </c>
      <c r="R31" s="61">
        <v>22</v>
      </c>
      <c r="S31" s="82">
        <v>3.4180000000000006</v>
      </c>
    </row>
    <row r="32" spans="1:19" ht="15.95" customHeight="1">
      <c r="A32" s="145"/>
      <c r="B32" s="164"/>
      <c r="C32" s="164"/>
      <c r="D32" s="81" t="s">
        <v>79</v>
      </c>
      <c r="E32" s="60">
        <v>4</v>
      </c>
      <c r="F32" s="61">
        <v>3</v>
      </c>
      <c r="G32" s="61">
        <v>1</v>
      </c>
      <c r="H32" s="61">
        <v>0</v>
      </c>
      <c r="I32" s="61">
        <v>0</v>
      </c>
      <c r="J32" s="61">
        <v>0</v>
      </c>
      <c r="K32" s="62">
        <v>2.8489999999999998</v>
      </c>
      <c r="L32" s="62">
        <v>2.8489999999999998</v>
      </c>
      <c r="M32" s="83" t="s">
        <v>92</v>
      </c>
      <c r="N32" s="61">
        <v>2</v>
      </c>
      <c r="O32" s="62">
        <v>0.20599999999999999</v>
      </c>
      <c r="P32" s="61">
        <v>2</v>
      </c>
      <c r="Q32" s="62">
        <v>0.20599999999999999</v>
      </c>
      <c r="R32" s="83" t="s">
        <v>92</v>
      </c>
      <c r="S32" s="84" t="s">
        <v>92</v>
      </c>
    </row>
    <row r="33" spans="1:19" ht="15.95" customHeight="1">
      <c r="A33" s="145"/>
      <c r="B33" s="162" t="s">
        <v>101</v>
      </c>
      <c r="C33" s="162" t="s">
        <v>90</v>
      </c>
      <c r="D33" s="74" t="s">
        <v>78</v>
      </c>
      <c r="E33" s="75">
        <v>120</v>
      </c>
      <c r="F33" s="76">
        <v>110</v>
      </c>
      <c r="G33" s="76">
        <v>7</v>
      </c>
      <c r="H33" s="76">
        <v>0</v>
      </c>
      <c r="I33" s="76">
        <v>3</v>
      </c>
      <c r="J33" s="76">
        <v>0</v>
      </c>
      <c r="K33" s="77">
        <v>47.44400000000001</v>
      </c>
      <c r="L33" s="77">
        <v>46.967000000000006</v>
      </c>
      <c r="M33" s="77">
        <v>0.47699999999999998</v>
      </c>
      <c r="N33" s="76">
        <v>257.99999999999994</v>
      </c>
      <c r="O33" s="77">
        <v>44.900000000000006</v>
      </c>
      <c r="P33" s="76">
        <v>254.00000000000003</v>
      </c>
      <c r="Q33" s="77">
        <v>44.422999999999988</v>
      </c>
      <c r="R33" s="76">
        <v>4</v>
      </c>
      <c r="S33" s="78">
        <v>0.47699999999999998</v>
      </c>
    </row>
    <row r="34" spans="1:19" ht="15.95" customHeight="1">
      <c r="A34" s="145"/>
      <c r="B34" s="141"/>
      <c r="C34" s="141"/>
      <c r="D34" s="74" t="s">
        <v>79</v>
      </c>
      <c r="E34" s="75">
        <v>21</v>
      </c>
      <c r="F34" s="76">
        <v>16</v>
      </c>
      <c r="G34" s="76">
        <v>2</v>
      </c>
      <c r="H34" s="76">
        <v>0</v>
      </c>
      <c r="I34" s="76">
        <v>3</v>
      </c>
      <c r="J34" s="76">
        <v>0</v>
      </c>
      <c r="K34" s="77">
        <v>32.543999999999997</v>
      </c>
      <c r="L34" s="77">
        <v>32.338000000000001</v>
      </c>
      <c r="M34" s="77">
        <v>0.20600000000000002</v>
      </c>
      <c r="N34" s="79" t="s">
        <v>92</v>
      </c>
      <c r="O34" s="79" t="s">
        <v>92</v>
      </c>
      <c r="P34" s="79" t="s">
        <v>92</v>
      </c>
      <c r="Q34" s="79" t="s">
        <v>92</v>
      </c>
      <c r="R34" s="79" t="s">
        <v>92</v>
      </c>
      <c r="S34" s="80" t="s">
        <v>92</v>
      </c>
    </row>
    <row r="35" spans="1:19" ht="15.95" customHeight="1">
      <c r="A35" s="145"/>
      <c r="B35" s="163" t="s">
        <v>102</v>
      </c>
      <c r="C35" s="163" t="s">
        <v>90</v>
      </c>
      <c r="D35" s="81" t="s">
        <v>78</v>
      </c>
      <c r="E35" s="60">
        <v>324</v>
      </c>
      <c r="F35" s="61">
        <v>181</v>
      </c>
      <c r="G35" s="61">
        <v>0</v>
      </c>
      <c r="H35" s="61">
        <v>0</v>
      </c>
      <c r="I35" s="61">
        <v>143</v>
      </c>
      <c r="J35" s="61">
        <v>0</v>
      </c>
      <c r="K35" s="62">
        <v>98.894000000000091</v>
      </c>
      <c r="L35" s="62">
        <v>61.311000000000035</v>
      </c>
      <c r="M35" s="62">
        <v>37.58300000000002</v>
      </c>
      <c r="N35" s="61">
        <v>570.00000000000023</v>
      </c>
      <c r="O35" s="62">
        <v>92.568000000000012</v>
      </c>
      <c r="P35" s="61">
        <v>334.99999999999994</v>
      </c>
      <c r="Q35" s="62">
        <v>56.337999999999973</v>
      </c>
      <c r="R35" s="61">
        <v>234.99999999999997</v>
      </c>
      <c r="S35" s="82">
        <v>36.229999999999997</v>
      </c>
    </row>
    <row r="36" spans="1:19" ht="15.95" customHeight="1">
      <c r="A36" s="145"/>
      <c r="B36" s="164"/>
      <c r="C36" s="164"/>
      <c r="D36" s="81" t="s">
        <v>79</v>
      </c>
      <c r="E36" s="60">
        <v>28</v>
      </c>
      <c r="F36" s="61">
        <v>20</v>
      </c>
      <c r="G36" s="61">
        <v>0</v>
      </c>
      <c r="H36" s="61">
        <v>0</v>
      </c>
      <c r="I36" s="61">
        <v>8</v>
      </c>
      <c r="J36" s="61">
        <v>0</v>
      </c>
      <c r="K36" s="62">
        <v>23.394000000000002</v>
      </c>
      <c r="L36" s="62">
        <v>16.724999999999998</v>
      </c>
      <c r="M36" s="62">
        <v>6.6689999999999996</v>
      </c>
      <c r="N36" s="61">
        <v>37</v>
      </c>
      <c r="O36" s="62">
        <v>31.937000000000001</v>
      </c>
      <c r="P36" s="61">
        <v>36</v>
      </c>
      <c r="Q36" s="62">
        <v>31.776</v>
      </c>
      <c r="R36" s="61">
        <v>1</v>
      </c>
      <c r="S36" s="82">
        <v>0.161</v>
      </c>
    </row>
    <row r="37" spans="1:19" ht="15.95" customHeight="1">
      <c r="A37" s="145"/>
      <c r="B37" s="164"/>
      <c r="C37" s="164"/>
      <c r="D37" s="81" t="s">
        <v>91</v>
      </c>
      <c r="E37" s="60">
        <v>5</v>
      </c>
      <c r="F37" s="61">
        <v>4</v>
      </c>
      <c r="G37" s="61">
        <v>0</v>
      </c>
      <c r="H37" s="61">
        <v>0</v>
      </c>
      <c r="I37" s="61">
        <v>1</v>
      </c>
      <c r="J37" s="61">
        <v>0</v>
      </c>
      <c r="K37" s="62">
        <v>0.48899999999999999</v>
      </c>
      <c r="L37" s="62">
        <v>0.41200000000000003</v>
      </c>
      <c r="M37" s="62">
        <v>7.6999999999999999E-2</v>
      </c>
      <c r="N37" s="83" t="s">
        <v>92</v>
      </c>
      <c r="O37" s="83" t="s">
        <v>92</v>
      </c>
      <c r="P37" s="83" t="s">
        <v>92</v>
      </c>
      <c r="Q37" s="83" t="s">
        <v>92</v>
      </c>
      <c r="R37" s="83" t="s">
        <v>92</v>
      </c>
      <c r="S37" s="84" t="s">
        <v>92</v>
      </c>
    </row>
    <row r="38" spans="1:19" ht="15.95" customHeight="1">
      <c r="A38" s="145"/>
      <c r="B38" s="85" t="s">
        <v>103</v>
      </c>
      <c r="C38" s="85" t="s">
        <v>90</v>
      </c>
      <c r="D38" s="74" t="s">
        <v>79</v>
      </c>
      <c r="E38" s="75">
        <v>1</v>
      </c>
      <c r="F38" s="76">
        <v>1</v>
      </c>
      <c r="G38" s="76">
        <v>0</v>
      </c>
      <c r="H38" s="76">
        <v>0</v>
      </c>
      <c r="I38" s="76">
        <v>0</v>
      </c>
      <c r="J38" s="76">
        <v>0</v>
      </c>
      <c r="K38" s="77">
        <v>0.17</v>
      </c>
      <c r="L38" s="77">
        <v>0.17</v>
      </c>
      <c r="M38" s="79" t="s">
        <v>92</v>
      </c>
      <c r="N38" s="79" t="s">
        <v>92</v>
      </c>
      <c r="O38" s="79" t="s">
        <v>92</v>
      </c>
      <c r="P38" s="79" t="s">
        <v>92</v>
      </c>
      <c r="Q38" s="79" t="s">
        <v>92</v>
      </c>
      <c r="R38" s="79" t="s">
        <v>92</v>
      </c>
      <c r="S38" s="80" t="s">
        <v>92</v>
      </c>
    </row>
    <row r="39" spans="1:19" ht="15.95" customHeight="1">
      <c r="A39" s="145"/>
      <c r="B39" s="163" t="s">
        <v>104</v>
      </c>
      <c r="C39" s="163" t="s">
        <v>90</v>
      </c>
      <c r="D39" s="81" t="s">
        <v>78</v>
      </c>
      <c r="E39" s="60">
        <v>17</v>
      </c>
      <c r="F39" s="61">
        <v>14</v>
      </c>
      <c r="G39" s="61">
        <v>3</v>
      </c>
      <c r="H39" s="61">
        <v>0</v>
      </c>
      <c r="I39" s="61">
        <v>0</v>
      </c>
      <c r="J39" s="61">
        <v>0</v>
      </c>
      <c r="K39" s="62">
        <v>26.281999999999996</v>
      </c>
      <c r="L39" s="62">
        <v>26.281999999999996</v>
      </c>
      <c r="M39" s="83" t="s">
        <v>92</v>
      </c>
      <c r="N39" s="61">
        <v>176</v>
      </c>
      <c r="O39" s="62">
        <v>26.281999999999996</v>
      </c>
      <c r="P39" s="61">
        <v>176</v>
      </c>
      <c r="Q39" s="62">
        <v>26.281999999999996</v>
      </c>
      <c r="R39" s="83" t="s">
        <v>92</v>
      </c>
      <c r="S39" s="84" t="s">
        <v>92</v>
      </c>
    </row>
    <row r="40" spans="1:19" ht="15.95" customHeight="1">
      <c r="A40" s="145"/>
      <c r="B40" s="164"/>
      <c r="C40" s="164"/>
      <c r="D40" s="81" t="s">
        <v>79</v>
      </c>
      <c r="E40" s="60">
        <v>2</v>
      </c>
      <c r="F40" s="61">
        <v>2</v>
      </c>
      <c r="G40" s="61">
        <v>0</v>
      </c>
      <c r="H40" s="61">
        <v>0</v>
      </c>
      <c r="I40" s="61">
        <v>0</v>
      </c>
      <c r="J40" s="61">
        <v>0</v>
      </c>
      <c r="K40" s="62">
        <v>5.1139999999999999</v>
      </c>
      <c r="L40" s="62">
        <v>5.1139999999999999</v>
      </c>
      <c r="M40" s="83" t="s">
        <v>92</v>
      </c>
      <c r="N40" s="83" t="s">
        <v>92</v>
      </c>
      <c r="O40" s="83" t="s">
        <v>92</v>
      </c>
      <c r="P40" s="83" t="s">
        <v>92</v>
      </c>
      <c r="Q40" s="83" t="s">
        <v>92</v>
      </c>
      <c r="R40" s="83" t="s">
        <v>92</v>
      </c>
      <c r="S40" s="84" t="s">
        <v>92</v>
      </c>
    </row>
    <row r="41" spans="1:19" ht="15.95" customHeight="1" thickBot="1">
      <c r="A41" s="147"/>
      <c r="B41" s="86" t="s">
        <v>105</v>
      </c>
      <c r="C41" s="86" t="s">
        <v>90</v>
      </c>
      <c r="D41" s="87" t="s">
        <v>78</v>
      </c>
      <c r="E41" s="88">
        <v>12</v>
      </c>
      <c r="F41" s="89">
        <v>7</v>
      </c>
      <c r="G41" s="89">
        <v>5</v>
      </c>
      <c r="H41" s="89">
        <v>0</v>
      </c>
      <c r="I41" s="89">
        <v>0</v>
      </c>
      <c r="J41" s="89">
        <v>0</v>
      </c>
      <c r="K41" s="90">
        <v>3.4949999999999992</v>
      </c>
      <c r="L41" s="90">
        <v>3.4949999999999992</v>
      </c>
      <c r="M41" s="91" t="s">
        <v>92</v>
      </c>
      <c r="N41" s="89">
        <v>20</v>
      </c>
      <c r="O41" s="90">
        <v>3.3810000000000002</v>
      </c>
      <c r="P41" s="89">
        <v>20</v>
      </c>
      <c r="Q41" s="90">
        <v>3.3810000000000002</v>
      </c>
      <c r="R41" s="91" t="s">
        <v>92</v>
      </c>
      <c r="S41" s="92" t="s">
        <v>92</v>
      </c>
    </row>
    <row r="43" spans="1:19" ht="18" customHeight="1" thickBot="1">
      <c r="A43" s="140" t="s">
        <v>106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</row>
    <row r="44" spans="1:19" ht="15.95" customHeight="1" thickBot="1">
      <c r="A44" s="142" t="s">
        <v>72</v>
      </c>
      <c r="B44" s="143"/>
      <c r="C44" s="143"/>
      <c r="D44" s="144"/>
      <c r="E44" s="150" t="s">
        <v>73</v>
      </c>
      <c r="F44" s="151"/>
      <c r="G44" s="151"/>
      <c r="H44" s="151"/>
      <c r="I44" s="151"/>
      <c r="J44" s="152"/>
      <c r="K44" s="153" t="s">
        <v>74</v>
      </c>
      <c r="L44" s="151"/>
      <c r="M44" s="152"/>
      <c r="N44" s="154" t="s">
        <v>75</v>
      </c>
      <c r="O44" s="151"/>
      <c r="P44" s="151"/>
      <c r="Q44" s="151"/>
      <c r="R44" s="151"/>
      <c r="S44" s="155"/>
    </row>
    <row r="45" spans="1:19" ht="15.95" customHeight="1">
      <c r="A45" s="145"/>
      <c r="B45" s="141"/>
      <c r="C45" s="141"/>
      <c r="D45" s="146"/>
      <c r="E45" s="156" t="s">
        <v>76</v>
      </c>
      <c r="F45" s="157"/>
      <c r="G45" s="157"/>
      <c r="H45" s="157"/>
      <c r="I45" s="157"/>
      <c r="J45" s="158"/>
      <c r="K45" s="159" t="s">
        <v>75</v>
      </c>
      <c r="L45" s="157"/>
      <c r="M45" s="158"/>
      <c r="N45" s="159" t="s">
        <v>77</v>
      </c>
      <c r="O45" s="158"/>
      <c r="P45" s="159" t="s">
        <v>78</v>
      </c>
      <c r="Q45" s="158"/>
      <c r="R45" s="160" t="s">
        <v>79</v>
      </c>
      <c r="S45" s="161"/>
    </row>
    <row r="46" spans="1:19" ht="36" customHeight="1">
      <c r="A46" s="145"/>
      <c r="B46" s="141"/>
      <c r="C46" s="141"/>
      <c r="D46" s="146"/>
      <c r="E46" s="63" t="s">
        <v>77</v>
      </c>
      <c r="F46" s="64" t="s">
        <v>80</v>
      </c>
      <c r="G46" s="64" t="s">
        <v>81</v>
      </c>
      <c r="H46" s="64" t="s">
        <v>82</v>
      </c>
      <c r="I46" s="64" t="s">
        <v>83</v>
      </c>
      <c r="J46" s="64" t="s">
        <v>84</v>
      </c>
      <c r="K46" s="64" t="s">
        <v>77</v>
      </c>
      <c r="L46" s="64" t="s">
        <v>78</v>
      </c>
      <c r="M46" s="64" t="s">
        <v>79</v>
      </c>
      <c r="N46" s="64" t="s">
        <v>85</v>
      </c>
      <c r="O46" s="64" t="s">
        <v>86</v>
      </c>
      <c r="P46" s="64" t="s">
        <v>85</v>
      </c>
      <c r="Q46" s="64" t="s">
        <v>86</v>
      </c>
      <c r="R46" s="64" t="s">
        <v>85</v>
      </c>
      <c r="S46" s="65" t="s">
        <v>86</v>
      </c>
    </row>
    <row r="47" spans="1:19" ht="15.95" customHeight="1" thickBot="1">
      <c r="A47" s="147"/>
      <c r="B47" s="148"/>
      <c r="C47" s="148"/>
      <c r="D47" s="149"/>
      <c r="E47" s="66" t="s">
        <v>87</v>
      </c>
      <c r="F47" s="67" t="s">
        <v>87</v>
      </c>
      <c r="G47" s="67" t="s">
        <v>87</v>
      </c>
      <c r="H47" s="67" t="s">
        <v>87</v>
      </c>
      <c r="I47" s="67" t="s">
        <v>87</v>
      </c>
      <c r="J47" s="67" t="s">
        <v>87</v>
      </c>
      <c r="K47" s="67" t="s">
        <v>88</v>
      </c>
      <c r="L47" s="67" t="s">
        <v>88</v>
      </c>
      <c r="M47" s="67" t="s">
        <v>88</v>
      </c>
      <c r="N47" s="67" t="s">
        <v>88</v>
      </c>
      <c r="O47" s="67" t="s">
        <v>88</v>
      </c>
      <c r="P47" s="67" t="s">
        <v>88</v>
      </c>
      <c r="Q47" s="67" t="s">
        <v>88</v>
      </c>
      <c r="R47" s="67" t="s">
        <v>88</v>
      </c>
      <c r="S47" s="68" t="s">
        <v>88</v>
      </c>
    </row>
    <row r="48" spans="1:19" ht="15.95" customHeight="1" thickBot="1">
      <c r="A48" s="165" t="s">
        <v>107</v>
      </c>
      <c r="B48" s="166" t="s">
        <v>77</v>
      </c>
      <c r="C48" s="166" t="s">
        <v>90</v>
      </c>
      <c r="D48" s="69" t="s">
        <v>78</v>
      </c>
      <c r="E48" s="70">
        <v>1950</v>
      </c>
      <c r="F48" s="71">
        <v>1319</v>
      </c>
      <c r="G48" s="71">
        <v>230</v>
      </c>
      <c r="H48" s="71">
        <v>1</v>
      </c>
      <c r="I48" s="71">
        <v>377</v>
      </c>
      <c r="J48" s="71">
        <v>23</v>
      </c>
      <c r="K48" s="72">
        <v>771.98399999999799</v>
      </c>
      <c r="L48" s="72">
        <v>664.32099999999946</v>
      </c>
      <c r="M48" s="72">
        <v>107.663</v>
      </c>
      <c r="N48" s="71">
        <v>4031.9999999999918</v>
      </c>
      <c r="O48" s="72">
        <v>713.11699999999814</v>
      </c>
      <c r="P48" s="71">
        <v>3370.9999999999991</v>
      </c>
      <c r="Q48" s="72">
        <v>609.66900000000021</v>
      </c>
      <c r="R48" s="71">
        <v>661.00000000000011</v>
      </c>
      <c r="S48" s="73">
        <v>103.44800000000012</v>
      </c>
    </row>
    <row r="49" spans="1:19" ht="15.95" customHeight="1">
      <c r="A49" s="145"/>
      <c r="B49" s="141"/>
      <c r="C49" s="141"/>
      <c r="D49" s="74" t="s">
        <v>79</v>
      </c>
      <c r="E49" s="75">
        <v>194</v>
      </c>
      <c r="F49" s="76">
        <v>131</v>
      </c>
      <c r="G49" s="76">
        <v>22</v>
      </c>
      <c r="H49" s="76">
        <v>0</v>
      </c>
      <c r="I49" s="76">
        <v>30</v>
      </c>
      <c r="J49" s="76">
        <v>11</v>
      </c>
      <c r="K49" s="77">
        <v>206.01400000000004</v>
      </c>
      <c r="L49" s="77">
        <v>191.23099999999985</v>
      </c>
      <c r="M49" s="77">
        <v>14.782999999999999</v>
      </c>
      <c r="N49" s="76">
        <v>79.000000000000028</v>
      </c>
      <c r="O49" s="77">
        <v>41.975000000000001</v>
      </c>
      <c r="P49" s="76">
        <v>75.000000000000028</v>
      </c>
      <c r="Q49" s="77">
        <v>40.982999999999997</v>
      </c>
      <c r="R49" s="76">
        <v>4</v>
      </c>
      <c r="S49" s="78">
        <v>0.99199999999999999</v>
      </c>
    </row>
    <row r="50" spans="1:19" ht="15.95" customHeight="1">
      <c r="A50" s="145"/>
      <c r="B50" s="141"/>
      <c r="C50" s="141"/>
      <c r="D50" s="74" t="s">
        <v>91</v>
      </c>
      <c r="E50" s="75">
        <v>67</v>
      </c>
      <c r="F50" s="76">
        <v>63</v>
      </c>
      <c r="G50" s="76">
        <v>1</v>
      </c>
      <c r="H50" s="76">
        <v>0</v>
      </c>
      <c r="I50" s="76">
        <v>3</v>
      </c>
      <c r="J50" s="76">
        <v>0</v>
      </c>
      <c r="K50" s="77">
        <v>9.8009999999999931</v>
      </c>
      <c r="L50" s="77">
        <v>9.4999999999999964</v>
      </c>
      <c r="M50" s="77">
        <v>0.30099999999999999</v>
      </c>
      <c r="N50" s="79" t="s">
        <v>92</v>
      </c>
      <c r="O50" s="79" t="s">
        <v>92</v>
      </c>
      <c r="P50" s="79" t="s">
        <v>92</v>
      </c>
      <c r="Q50" s="79" t="s">
        <v>92</v>
      </c>
      <c r="R50" s="79" t="s">
        <v>92</v>
      </c>
      <c r="S50" s="80" t="s">
        <v>92</v>
      </c>
    </row>
    <row r="51" spans="1:19" ht="15.95" customHeight="1">
      <c r="A51" s="145"/>
      <c r="B51" s="162" t="s">
        <v>80</v>
      </c>
      <c r="C51" s="162" t="s">
        <v>90</v>
      </c>
      <c r="D51" s="74" t="s">
        <v>78</v>
      </c>
      <c r="E51" s="75">
        <v>1949</v>
      </c>
      <c r="F51" s="76">
        <v>1318</v>
      </c>
      <c r="G51" s="76">
        <v>230</v>
      </c>
      <c r="H51" s="76">
        <v>1</v>
      </c>
      <c r="I51" s="76">
        <v>377</v>
      </c>
      <c r="J51" s="76">
        <v>23</v>
      </c>
      <c r="K51" s="77">
        <v>771.85899999999879</v>
      </c>
      <c r="L51" s="77">
        <v>664.19600000000048</v>
      </c>
      <c r="M51" s="77">
        <v>107.663</v>
      </c>
      <c r="N51" s="76">
        <v>4030.9999999999986</v>
      </c>
      <c r="O51" s="77">
        <v>712.99199999999894</v>
      </c>
      <c r="P51" s="76">
        <v>3370.000000000005</v>
      </c>
      <c r="Q51" s="77">
        <v>609.54399999999998</v>
      </c>
      <c r="R51" s="76">
        <v>661.00000000000011</v>
      </c>
      <c r="S51" s="78">
        <v>103.44800000000012</v>
      </c>
    </row>
    <row r="52" spans="1:19" ht="15.95" customHeight="1">
      <c r="A52" s="145"/>
      <c r="B52" s="141"/>
      <c r="C52" s="141"/>
      <c r="D52" s="74" t="s">
        <v>79</v>
      </c>
      <c r="E52" s="75">
        <v>171</v>
      </c>
      <c r="F52" s="76">
        <v>117</v>
      </c>
      <c r="G52" s="76">
        <v>16</v>
      </c>
      <c r="H52" s="76">
        <v>0</v>
      </c>
      <c r="I52" s="76">
        <v>27</v>
      </c>
      <c r="J52" s="76">
        <v>11</v>
      </c>
      <c r="K52" s="77">
        <v>181.56500000000008</v>
      </c>
      <c r="L52" s="77">
        <v>167.95599999999996</v>
      </c>
      <c r="M52" s="77">
        <v>13.609</v>
      </c>
      <c r="N52" s="76">
        <v>71.000000000000014</v>
      </c>
      <c r="O52" s="77">
        <v>36.629000000000005</v>
      </c>
      <c r="P52" s="76">
        <v>68.000000000000028</v>
      </c>
      <c r="Q52" s="77">
        <v>36.076000000000001</v>
      </c>
      <c r="R52" s="76">
        <v>3</v>
      </c>
      <c r="S52" s="78">
        <v>0.55300000000000005</v>
      </c>
    </row>
    <row r="53" spans="1:19" ht="15.95" customHeight="1">
      <c r="A53" s="145"/>
      <c r="B53" s="141"/>
      <c r="C53" s="141"/>
      <c r="D53" s="74" t="s">
        <v>91</v>
      </c>
      <c r="E53" s="75">
        <v>66</v>
      </c>
      <c r="F53" s="76">
        <v>62</v>
      </c>
      <c r="G53" s="76">
        <v>1</v>
      </c>
      <c r="H53" s="76">
        <v>0</v>
      </c>
      <c r="I53" s="76">
        <v>3</v>
      </c>
      <c r="J53" s="76">
        <v>0</v>
      </c>
      <c r="K53" s="77">
        <v>9.7989999999999942</v>
      </c>
      <c r="L53" s="77">
        <v>9.4979999999999976</v>
      </c>
      <c r="M53" s="77">
        <v>0.30099999999999999</v>
      </c>
      <c r="N53" s="79" t="s">
        <v>92</v>
      </c>
      <c r="O53" s="79" t="s">
        <v>92</v>
      </c>
      <c r="P53" s="79" t="s">
        <v>92</v>
      </c>
      <c r="Q53" s="79" t="s">
        <v>92</v>
      </c>
      <c r="R53" s="79" t="s">
        <v>92</v>
      </c>
      <c r="S53" s="80" t="s">
        <v>92</v>
      </c>
    </row>
    <row r="54" spans="1:19" ht="15.95" customHeight="1">
      <c r="A54" s="145"/>
      <c r="B54" s="162" t="s">
        <v>81</v>
      </c>
      <c r="C54" s="162" t="s">
        <v>90</v>
      </c>
      <c r="D54" s="74" t="s">
        <v>78</v>
      </c>
      <c r="E54" s="75">
        <v>0</v>
      </c>
      <c r="F54" s="76">
        <v>0</v>
      </c>
      <c r="G54" s="76">
        <v>0</v>
      </c>
      <c r="H54" s="76">
        <v>0</v>
      </c>
      <c r="I54" s="76">
        <v>0</v>
      </c>
      <c r="J54" s="76">
        <v>0</v>
      </c>
      <c r="K54" s="79" t="s">
        <v>92</v>
      </c>
      <c r="L54" s="79" t="s">
        <v>92</v>
      </c>
      <c r="M54" s="79" t="s">
        <v>92</v>
      </c>
      <c r="N54" s="79" t="s">
        <v>92</v>
      </c>
      <c r="O54" s="79" t="s">
        <v>92</v>
      </c>
      <c r="P54" s="79" t="s">
        <v>92</v>
      </c>
      <c r="Q54" s="79" t="s">
        <v>92</v>
      </c>
      <c r="R54" s="79" t="s">
        <v>92</v>
      </c>
      <c r="S54" s="80" t="s">
        <v>92</v>
      </c>
    </row>
    <row r="55" spans="1:19" ht="15.95" customHeight="1">
      <c r="A55" s="145"/>
      <c r="B55" s="141"/>
      <c r="C55" s="141"/>
      <c r="D55" s="74" t="s">
        <v>79</v>
      </c>
      <c r="E55" s="75">
        <v>14</v>
      </c>
      <c r="F55" s="76">
        <v>8</v>
      </c>
      <c r="G55" s="76">
        <v>4</v>
      </c>
      <c r="H55" s="76">
        <v>0</v>
      </c>
      <c r="I55" s="76">
        <v>2</v>
      </c>
      <c r="J55" s="76">
        <v>0</v>
      </c>
      <c r="K55" s="77">
        <v>12.988999999999999</v>
      </c>
      <c r="L55" s="77">
        <v>12.173999999999999</v>
      </c>
      <c r="M55" s="77">
        <v>0.81499999999999995</v>
      </c>
      <c r="N55" s="76">
        <v>8</v>
      </c>
      <c r="O55" s="77">
        <v>5.3460000000000001</v>
      </c>
      <c r="P55" s="76">
        <v>7</v>
      </c>
      <c r="Q55" s="77">
        <v>4.907</v>
      </c>
      <c r="R55" s="76">
        <v>1</v>
      </c>
      <c r="S55" s="78">
        <v>0.439</v>
      </c>
    </row>
    <row r="56" spans="1:19" ht="15.95" customHeight="1">
      <c r="A56" s="145"/>
      <c r="B56" s="141"/>
      <c r="C56" s="141"/>
      <c r="D56" s="74" t="s">
        <v>91</v>
      </c>
      <c r="E56" s="75">
        <v>1</v>
      </c>
      <c r="F56" s="76">
        <v>1</v>
      </c>
      <c r="G56" s="76">
        <v>0</v>
      </c>
      <c r="H56" s="76">
        <v>0</v>
      </c>
      <c r="I56" s="76">
        <v>0</v>
      </c>
      <c r="J56" s="76">
        <v>0</v>
      </c>
      <c r="K56" s="77">
        <v>2E-3</v>
      </c>
      <c r="L56" s="77">
        <v>2E-3</v>
      </c>
      <c r="M56" s="79" t="s">
        <v>92</v>
      </c>
      <c r="N56" s="79" t="s">
        <v>92</v>
      </c>
      <c r="O56" s="79" t="s">
        <v>92</v>
      </c>
      <c r="P56" s="79" t="s">
        <v>92</v>
      </c>
      <c r="Q56" s="79" t="s">
        <v>92</v>
      </c>
      <c r="R56" s="79" t="s">
        <v>92</v>
      </c>
      <c r="S56" s="80" t="s">
        <v>92</v>
      </c>
    </row>
    <row r="57" spans="1:19" ht="15.95" customHeight="1">
      <c r="A57" s="145"/>
      <c r="B57" s="163" t="s">
        <v>108</v>
      </c>
      <c r="C57" s="163" t="s">
        <v>90</v>
      </c>
      <c r="D57" s="81" t="s">
        <v>78</v>
      </c>
      <c r="E57" s="60">
        <v>0</v>
      </c>
      <c r="F57" s="61">
        <v>0</v>
      </c>
      <c r="G57" s="61">
        <v>0</v>
      </c>
      <c r="H57" s="61">
        <v>0</v>
      </c>
      <c r="I57" s="61">
        <v>0</v>
      </c>
      <c r="J57" s="61">
        <v>0</v>
      </c>
      <c r="K57" s="83" t="s">
        <v>92</v>
      </c>
      <c r="L57" s="83" t="s">
        <v>92</v>
      </c>
      <c r="M57" s="83" t="s">
        <v>92</v>
      </c>
      <c r="N57" s="83" t="s">
        <v>92</v>
      </c>
      <c r="O57" s="83" t="s">
        <v>92</v>
      </c>
      <c r="P57" s="83" t="s">
        <v>92</v>
      </c>
      <c r="Q57" s="83" t="s">
        <v>92</v>
      </c>
      <c r="R57" s="83" t="s">
        <v>92</v>
      </c>
      <c r="S57" s="84" t="s">
        <v>92</v>
      </c>
    </row>
    <row r="58" spans="1:19" ht="15.95" customHeight="1">
      <c r="A58" s="145"/>
      <c r="B58" s="164"/>
      <c r="C58" s="164"/>
      <c r="D58" s="81" t="s">
        <v>79</v>
      </c>
      <c r="E58" s="60">
        <v>7</v>
      </c>
      <c r="F58" s="61">
        <v>5</v>
      </c>
      <c r="G58" s="61">
        <v>1</v>
      </c>
      <c r="H58" s="61">
        <v>0</v>
      </c>
      <c r="I58" s="61">
        <v>1</v>
      </c>
      <c r="J58" s="61">
        <v>0</v>
      </c>
      <c r="K58" s="62">
        <v>10.661000000000001</v>
      </c>
      <c r="L58" s="62">
        <v>10.302</v>
      </c>
      <c r="M58" s="62">
        <v>0.35899999999999999</v>
      </c>
      <c r="N58" s="83" t="s">
        <v>92</v>
      </c>
      <c r="O58" s="83" t="s">
        <v>92</v>
      </c>
      <c r="P58" s="83" t="s">
        <v>92</v>
      </c>
      <c r="Q58" s="83" t="s">
        <v>92</v>
      </c>
      <c r="R58" s="83" t="s">
        <v>92</v>
      </c>
      <c r="S58" s="84" t="s">
        <v>92</v>
      </c>
    </row>
    <row r="59" spans="1:19" ht="15.95" customHeight="1">
      <c r="A59" s="145"/>
      <c r="B59" s="164"/>
      <c r="C59" s="164"/>
      <c r="D59" s="81" t="s">
        <v>91</v>
      </c>
      <c r="E59" s="60">
        <v>0</v>
      </c>
      <c r="F59" s="61">
        <v>0</v>
      </c>
      <c r="G59" s="61">
        <v>0</v>
      </c>
      <c r="H59" s="61">
        <v>0</v>
      </c>
      <c r="I59" s="61">
        <v>0</v>
      </c>
      <c r="J59" s="61">
        <v>0</v>
      </c>
      <c r="K59" s="83" t="s">
        <v>92</v>
      </c>
      <c r="L59" s="83" t="s">
        <v>92</v>
      </c>
      <c r="M59" s="83" t="s">
        <v>92</v>
      </c>
      <c r="N59" s="83" t="s">
        <v>92</v>
      </c>
      <c r="O59" s="83" t="s">
        <v>92</v>
      </c>
      <c r="P59" s="83" t="s">
        <v>92</v>
      </c>
      <c r="Q59" s="83" t="s">
        <v>92</v>
      </c>
      <c r="R59" s="83" t="s">
        <v>92</v>
      </c>
      <c r="S59" s="84" t="s">
        <v>92</v>
      </c>
    </row>
    <row r="60" spans="1:19" ht="15.95" customHeight="1" thickBot="1">
      <c r="A60" s="145"/>
      <c r="B60" s="167" t="s">
        <v>84</v>
      </c>
      <c r="C60" s="167" t="s">
        <v>90</v>
      </c>
      <c r="D60" s="74" t="s">
        <v>78</v>
      </c>
      <c r="E60" s="75">
        <v>1</v>
      </c>
      <c r="F60" s="76">
        <v>1</v>
      </c>
      <c r="G60" s="76">
        <v>0</v>
      </c>
      <c r="H60" s="76">
        <v>0</v>
      </c>
      <c r="I60" s="76">
        <v>0</v>
      </c>
      <c r="J60" s="76">
        <v>0</v>
      </c>
      <c r="K60" s="77">
        <v>0.125</v>
      </c>
      <c r="L60" s="77">
        <v>0.125</v>
      </c>
      <c r="M60" s="79" t="s">
        <v>92</v>
      </c>
      <c r="N60" s="76">
        <v>1</v>
      </c>
      <c r="O60" s="77">
        <v>0.125</v>
      </c>
      <c r="P60" s="76">
        <v>1</v>
      </c>
      <c r="Q60" s="77">
        <v>0.125</v>
      </c>
      <c r="R60" s="79" t="s">
        <v>92</v>
      </c>
      <c r="S60" s="80" t="s">
        <v>92</v>
      </c>
    </row>
    <row r="61" spans="1:19" ht="15.95" customHeight="1">
      <c r="A61" s="145"/>
      <c r="B61" s="141"/>
      <c r="C61" s="141"/>
      <c r="D61" s="74" t="s">
        <v>79</v>
      </c>
      <c r="E61" s="75">
        <v>2</v>
      </c>
      <c r="F61" s="76">
        <v>1</v>
      </c>
      <c r="G61" s="76">
        <v>1</v>
      </c>
      <c r="H61" s="76">
        <v>0</v>
      </c>
      <c r="I61" s="76">
        <v>0</v>
      </c>
      <c r="J61" s="76">
        <v>0</v>
      </c>
      <c r="K61" s="77">
        <v>0.79900000000000004</v>
      </c>
      <c r="L61" s="77">
        <v>0.79900000000000004</v>
      </c>
      <c r="M61" s="79" t="s">
        <v>92</v>
      </c>
      <c r="N61" s="79" t="s">
        <v>92</v>
      </c>
      <c r="O61" s="79" t="s">
        <v>92</v>
      </c>
      <c r="P61" s="79" t="s">
        <v>92</v>
      </c>
      <c r="Q61" s="79" t="s">
        <v>92</v>
      </c>
      <c r="R61" s="79" t="s">
        <v>92</v>
      </c>
      <c r="S61" s="80" t="s">
        <v>92</v>
      </c>
    </row>
    <row r="62" spans="1:19" ht="15.95" customHeight="1" thickBot="1">
      <c r="A62" s="147"/>
      <c r="B62" s="148"/>
      <c r="C62" s="148"/>
      <c r="D62" s="87" t="s">
        <v>91</v>
      </c>
      <c r="E62" s="88">
        <v>0</v>
      </c>
      <c r="F62" s="89">
        <v>0</v>
      </c>
      <c r="G62" s="89">
        <v>0</v>
      </c>
      <c r="H62" s="89">
        <v>0</v>
      </c>
      <c r="I62" s="89">
        <v>0</v>
      </c>
      <c r="J62" s="89">
        <v>0</v>
      </c>
      <c r="K62" s="91" t="s">
        <v>92</v>
      </c>
      <c r="L62" s="91" t="s">
        <v>92</v>
      </c>
      <c r="M62" s="91" t="s">
        <v>92</v>
      </c>
      <c r="N62" s="91" t="s">
        <v>92</v>
      </c>
      <c r="O62" s="91" t="s">
        <v>92</v>
      </c>
      <c r="P62" s="91" t="s">
        <v>92</v>
      </c>
      <c r="Q62" s="91" t="s">
        <v>92</v>
      </c>
      <c r="R62" s="91" t="s">
        <v>92</v>
      </c>
      <c r="S62" s="92" t="s">
        <v>92</v>
      </c>
    </row>
    <row r="64" spans="1:19" ht="18" customHeight="1" thickBot="1">
      <c r="A64" s="140" t="s">
        <v>109</v>
      </c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</row>
    <row r="65" spans="1:19" ht="15.95" customHeight="1" thickBot="1">
      <c r="A65" s="142" t="s">
        <v>72</v>
      </c>
      <c r="B65" s="143"/>
      <c r="C65" s="143"/>
      <c r="D65" s="144"/>
      <c r="E65" s="150" t="s">
        <v>73</v>
      </c>
      <c r="F65" s="151"/>
      <c r="G65" s="151"/>
      <c r="H65" s="151"/>
      <c r="I65" s="151"/>
      <c r="J65" s="152"/>
      <c r="K65" s="153" t="s">
        <v>74</v>
      </c>
      <c r="L65" s="151"/>
      <c r="M65" s="152"/>
      <c r="N65" s="154" t="s">
        <v>75</v>
      </c>
      <c r="O65" s="151"/>
      <c r="P65" s="151"/>
      <c r="Q65" s="151"/>
      <c r="R65" s="151"/>
      <c r="S65" s="155"/>
    </row>
    <row r="66" spans="1:19" ht="15.95" customHeight="1">
      <c r="A66" s="145"/>
      <c r="B66" s="141"/>
      <c r="C66" s="141"/>
      <c r="D66" s="146"/>
      <c r="E66" s="156" t="s">
        <v>76</v>
      </c>
      <c r="F66" s="157"/>
      <c r="G66" s="157"/>
      <c r="H66" s="157"/>
      <c r="I66" s="157"/>
      <c r="J66" s="158"/>
      <c r="K66" s="159" t="s">
        <v>75</v>
      </c>
      <c r="L66" s="157"/>
      <c r="M66" s="158"/>
      <c r="N66" s="159" t="s">
        <v>77</v>
      </c>
      <c r="O66" s="158"/>
      <c r="P66" s="159" t="s">
        <v>78</v>
      </c>
      <c r="Q66" s="158"/>
      <c r="R66" s="160" t="s">
        <v>79</v>
      </c>
      <c r="S66" s="161"/>
    </row>
    <row r="67" spans="1:19" ht="36" customHeight="1">
      <c r="A67" s="145"/>
      <c r="B67" s="141"/>
      <c r="C67" s="141"/>
      <c r="D67" s="146"/>
      <c r="E67" s="63" t="s">
        <v>77</v>
      </c>
      <c r="F67" s="64" t="s">
        <v>80</v>
      </c>
      <c r="G67" s="64" t="s">
        <v>81</v>
      </c>
      <c r="H67" s="64" t="s">
        <v>82</v>
      </c>
      <c r="I67" s="64" t="s">
        <v>83</v>
      </c>
      <c r="J67" s="64" t="s">
        <v>84</v>
      </c>
      <c r="K67" s="64" t="s">
        <v>77</v>
      </c>
      <c r="L67" s="64" t="s">
        <v>78</v>
      </c>
      <c r="M67" s="64" t="s">
        <v>79</v>
      </c>
      <c r="N67" s="64" t="s">
        <v>85</v>
      </c>
      <c r="O67" s="64" t="s">
        <v>86</v>
      </c>
      <c r="P67" s="64" t="s">
        <v>85</v>
      </c>
      <c r="Q67" s="64" t="s">
        <v>86</v>
      </c>
      <c r="R67" s="64" t="s">
        <v>85</v>
      </c>
      <c r="S67" s="65" t="s">
        <v>86</v>
      </c>
    </row>
    <row r="68" spans="1:19" ht="15.95" customHeight="1" thickBot="1">
      <c r="A68" s="147"/>
      <c r="B68" s="148"/>
      <c r="C68" s="148"/>
      <c r="D68" s="149"/>
      <c r="E68" s="66" t="s">
        <v>87</v>
      </c>
      <c r="F68" s="67" t="s">
        <v>87</v>
      </c>
      <c r="G68" s="67" t="s">
        <v>87</v>
      </c>
      <c r="H68" s="67" t="s">
        <v>87</v>
      </c>
      <c r="I68" s="67" t="s">
        <v>87</v>
      </c>
      <c r="J68" s="67" t="s">
        <v>87</v>
      </c>
      <c r="K68" s="67" t="s">
        <v>88</v>
      </c>
      <c r="L68" s="67" t="s">
        <v>88</v>
      </c>
      <c r="M68" s="67" t="s">
        <v>88</v>
      </c>
      <c r="N68" s="67" t="s">
        <v>88</v>
      </c>
      <c r="O68" s="67" t="s">
        <v>88</v>
      </c>
      <c r="P68" s="67" t="s">
        <v>88</v>
      </c>
      <c r="Q68" s="67" t="s">
        <v>88</v>
      </c>
      <c r="R68" s="67" t="s">
        <v>88</v>
      </c>
      <c r="S68" s="68" t="s">
        <v>88</v>
      </c>
    </row>
    <row r="69" spans="1:19" ht="15.95" customHeight="1" thickBot="1">
      <c r="A69" s="165" t="s">
        <v>110</v>
      </c>
      <c r="B69" s="166" t="s">
        <v>77</v>
      </c>
      <c r="C69" s="166" t="s">
        <v>90</v>
      </c>
      <c r="D69" s="69" t="s">
        <v>78</v>
      </c>
      <c r="E69" s="70">
        <v>1950</v>
      </c>
      <c r="F69" s="71">
        <v>1319</v>
      </c>
      <c r="G69" s="71">
        <v>230</v>
      </c>
      <c r="H69" s="71">
        <v>1</v>
      </c>
      <c r="I69" s="71">
        <v>377</v>
      </c>
      <c r="J69" s="71">
        <v>23</v>
      </c>
      <c r="K69" s="72">
        <v>771.98399999999799</v>
      </c>
      <c r="L69" s="72">
        <v>664.32099999999946</v>
      </c>
      <c r="M69" s="72">
        <v>107.663</v>
      </c>
      <c r="N69" s="71">
        <v>4031.9999999999918</v>
      </c>
      <c r="O69" s="72">
        <v>713.11699999999814</v>
      </c>
      <c r="P69" s="71">
        <v>3370.9999999999991</v>
      </c>
      <c r="Q69" s="72">
        <v>609.66900000000021</v>
      </c>
      <c r="R69" s="71">
        <v>661.00000000000011</v>
      </c>
      <c r="S69" s="73">
        <v>103.44800000000012</v>
      </c>
    </row>
    <row r="70" spans="1:19" ht="15.95" customHeight="1">
      <c r="A70" s="145"/>
      <c r="B70" s="141"/>
      <c r="C70" s="141"/>
      <c r="D70" s="74" t="s">
        <v>79</v>
      </c>
      <c r="E70" s="75">
        <v>194</v>
      </c>
      <c r="F70" s="76">
        <v>131</v>
      </c>
      <c r="G70" s="76">
        <v>22</v>
      </c>
      <c r="H70" s="76">
        <v>0</v>
      </c>
      <c r="I70" s="76">
        <v>30</v>
      </c>
      <c r="J70" s="76">
        <v>11</v>
      </c>
      <c r="K70" s="77">
        <v>206.01400000000004</v>
      </c>
      <c r="L70" s="77">
        <v>191.23099999999985</v>
      </c>
      <c r="M70" s="77">
        <v>14.782999999999999</v>
      </c>
      <c r="N70" s="76">
        <v>79.000000000000028</v>
      </c>
      <c r="O70" s="77">
        <v>41.975000000000001</v>
      </c>
      <c r="P70" s="76">
        <v>75.000000000000028</v>
      </c>
      <c r="Q70" s="77">
        <v>40.982999999999997</v>
      </c>
      <c r="R70" s="76">
        <v>4</v>
      </c>
      <c r="S70" s="78">
        <v>0.99199999999999999</v>
      </c>
    </row>
    <row r="71" spans="1:19" ht="15.95" customHeight="1">
      <c r="A71" s="145"/>
      <c r="B71" s="141"/>
      <c r="C71" s="141"/>
      <c r="D71" s="74" t="s">
        <v>91</v>
      </c>
      <c r="E71" s="75">
        <v>67</v>
      </c>
      <c r="F71" s="76">
        <v>63</v>
      </c>
      <c r="G71" s="76">
        <v>1</v>
      </c>
      <c r="H71" s="76">
        <v>0</v>
      </c>
      <c r="I71" s="76">
        <v>3</v>
      </c>
      <c r="J71" s="76">
        <v>0</v>
      </c>
      <c r="K71" s="77">
        <v>9.8009999999999931</v>
      </c>
      <c r="L71" s="77">
        <v>9.4999999999999964</v>
      </c>
      <c r="M71" s="77">
        <v>0.30099999999999999</v>
      </c>
      <c r="N71" s="79" t="s">
        <v>92</v>
      </c>
      <c r="O71" s="79" t="s">
        <v>92</v>
      </c>
      <c r="P71" s="79" t="s">
        <v>92</v>
      </c>
      <c r="Q71" s="79" t="s">
        <v>92</v>
      </c>
      <c r="R71" s="79" t="s">
        <v>92</v>
      </c>
      <c r="S71" s="80" t="s">
        <v>92</v>
      </c>
    </row>
    <row r="72" spans="1:19" ht="15.95" customHeight="1">
      <c r="A72" s="145"/>
      <c r="B72" s="162" t="s">
        <v>80</v>
      </c>
      <c r="C72" s="162" t="s">
        <v>90</v>
      </c>
      <c r="D72" s="74" t="s">
        <v>78</v>
      </c>
      <c r="E72" s="75">
        <v>1636</v>
      </c>
      <c r="F72" s="76">
        <v>1077</v>
      </c>
      <c r="G72" s="76">
        <v>226</v>
      </c>
      <c r="H72" s="76">
        <v>0</v>
      </c>
      <c r="I72" s="76">
        <v>311</v>
      </c>
      <c r="J72" s="76">
        <v>22</v>
      </c>
      <c r="K72" s="77">
        <v>689.82500000000005</v>
      </c>
      <c r="L72" s="77">
        <v>600.05200000000002</v>
      </c>
      <c r="M72" s="77">
        <v>89.772999999999968</v>
      </c>
      <c r="N72" s="76">
        <v>3576.9999999999986</v>
      </c>
      <c r="O72" s="77">
        <v>632.30900000000054</v>
      </c>
      <c r="P72" s="76">
        <v>3008.0000000000005</v>
      </c>
      <c r="Q72" s="77">
        <v>546.71699999999862</v>
      </c>
      <c r="R72" s="76">
        <v>569.00000000000011</v>
      </c>
      <c r="S72" s="78">
        <v>85.592000000000056</v>
      </c>
    </row>
    <row r="73" spans="1:19" ht="15.95" customHeight="1">
      <c r="A73" s="145"/>
      <c r="B73" s="141"/>
      <c r="C73" s="141"/>
      <c r="D73" s="74" t="s">
        <v>79</v>
      </c>
      <c r="E73" s="75">
        <v>174</v>
      </c>
      <c r="F73" s="76">
        <v>114</v>
      </c>
      <c r="G73" s="76">
        <v>22</v>
      </c>
      <c r="H73" s="76">
        <v>0</v>
      </c>
      <c r="I73" s="76">
        <v>27</v>
      </c>
      <c r="J73" s="76">
        <v>11</v>
      </c>
      <c r="K73" s="77">
        <v>174.09600000000006</v>
      </c>
      <c r="L73" s="77">
        <v>163.91800000000003</v>
      </c>
      <c r="M73" s="77">
        <v>10.177999999999999</v>
      </c>
      <c r="N73" s="76">
        <v>78.000000000000028</v>
      </c>
      <c r="O73" s="77">
        <v>41.835999999999999</v>
      </c>
      <c r="P73" s="76">
        <v>74.000000000000014</v>
      </c>
      <c r="Q73" s="77">
        <v>40.843999999999994</v>
      </c>
      <c r="R73" s="76">
        <v>4</v>
      </c>
      <c r="S73" s="78">
        <v>0.99199999999999999</v>
      </c>
    </row>
    <row r="74" spans="1:19" ht="15.95" customHeight="1">
      <c r="A74" s="145"/>
      <c r="B74" s="141"/>
      <c r="C74" s="141"/>
      <c r="D74" s="74" t="s">
        <v>91</v>
      </c>
      <c r="E74" s="75">
        <v>63</v>
      </c>
      <c r="F74" s="76">
        <v>60</v>
      </c>
      <c r="G74" s="76">
        <v>1</v>
      </c>
      <c r="H74" s="76">
        <v>0</v>
      </c>
      <c r="I74" s="76">
        <v>2</v>
      </c>
      <c r="J74" s="76">
        <v>0</v>
      </c>
      <c r="K74" s="77">
        <v>7.2350000000000003</v>
      </c>
      <c r="L74" s="77">
        <v>7.0290000000000008</v>
      </c>
      <c r="M74" s="77">
        <v>0.20600000000000002</v>
      </c>
      <c r="N74" s="79" t="s">
        <v>92</v>
      </c>
      <c r="O74" s="79" t="s">
        <v>92</v>
      </c>
      <c r="P74" s="79" t="s">
        <v>92</v>
      </c>
      <c r="Q74" s="79" t="s">
        <v>92</v>
      </c>
      <c r="R74" s="79" t="s">
        <v>92</v>
      </c>
      <c r="S74" s="80" t="s">
        <v>92</v>
      </c>
    </row>
    <row r="75" spans="1:19" ht="15.95" customHeight="1">
      <c r="A75" s="145"/>
      <c r="B75" s="163" t="s">
        <v>81</v>
      </c>
      <c r="C75" s="163" t="s">
        <v>90</v>
      </c>
      <c r="D75" s="81" t="s">
        <v>78</v>
      </c>
      <c r="E75" s="60">
        <v>10</v>
      </c>
      <c r="F75" s="61">
        <v>10</v>
      </c>
      <c r="G75" s="61">
        <v>0</v>
      </c>
      <c r="H75" s="61">
        <v>0</v>
      </c>
      <c r="I75" s="61">
        <v>0</v>
      </c>
      <c r="J75" s="61">
        <v>0</v>
      </c>
      <c r="K75" s="62">
        <v>2.4689999999999999</v>
      </c>
      <c r="L75" s="62">
        <v>2.4689999999999999</v>
      </c>
      <c r="M75" s="83" t="s">
        <v>92</v>
      </c>
      <c r="N75" s="61">
        <v>14</v>
      </c>
      <c r="O75" s="62">
        <v>2.4689999999999999</v>
      </c>
      <c r="P75" s="61">
        <v>14</v>
      </c>
      <c r="Q75" s="62">
        <v>2.4689999999999999</v>
      </c>
      <c r="R75" s="83" t="s">
        <v>92</v>
      </c>
      <c r="S75" s="84" t="s">
        <v>92</v>
      </c>
    </row>
    <row r="76" spans="1:19" ht="15.95" customHeight="1">
      <c r="A76" s="145"/>
      <c r="B76" s="164"/>
      <c r="C76" s="164"/>
      <c r="D76" s="81" t="s">
        <v>79</v>
      </c>
      <c r="E76" s="60">
        <v>2</v>
      </c>
      <c r="F76" s="61">
        <v>2</v>
      </c>
      <c r="G76" s="61">
        <v>0</v>
      </c>
      <c r="H76" s="61">
        <v>0</v>
      </c>
      <c r="I76" s="61">
        <v>0</v>
      </c>
      <c r="J76" s="61">
        <v>0</v>
      </c>
      <c r="K76" s="62">
        <v>1.9890000000000001</v>
      </c>
      <c r="L76" s="62">
        <v>1.9890000000000001</v>
      </c>
      <c r="M76" s="83" t="s">
        <v>92</v>
      </c>
      <c r="N76" s="83" t="s">
        <v>92</v>
      </c>
      <c r="O76" s="83" t="s">
        <v>92</v>
      </c>
      <c r="P76" s="83" t="s">
        <v>92</v>
      </c>
      <c r="Q76" s="83" t="s">
        <v>92</v>
      </c>
      <c r="R76" s="83" t="s">
        <v>92</v>
      </c>
      <c r="S76" s="84" t="s">
        <v>92</v>
      </c>
    </row>
    <row r="77" spans="1:19" ht="15.95" customHeight="1">
      <c r="A77" s="145"/>
      <c r="B77" s="164"/>
      <c r="C77" s="164"/>
      <c r="D77" s="81" t="s">
        <v>91</v>
      </c>
      <c r="E77" s="60">
        <v>0</v>
      </c>
      <c r="F77" s="61">
        <v>0</v>
      </c>
      <c r="G77" s="61">
        <v>0</v>
      </c>
      <c r="H77" s="61">
        <v>0</v>
      </c>
      <c r="I77" s="61">
        <v>0</v>
      </c>
      <c r="J77" s="61">
        <v>0</v>
      </c>
      <c r="K77" s="83" t="s">
        <v>92</v>
      </c>
      <c r="L77" s="83" t="s">
        <v>92</v>
      </c>
      <c r="M77" s="83" t="s">
        <v>92</v>
      </c>
      <c r="N77" s="83" t="s">
        <v>92</v>
      </c>
      <c r="O77" s="83" t="s">
        <v>92</v>
      </c>
      <c r="P77" s="83" t="s">
        <v>92</v>
      </c>
      <c r="Q77" s="83" t="s">
        <v>92</v>
      </c>
      <c r="R77" s="83" t="s">
        <v>92</v>
      </c>
      <c r="S77" s="84" t="s">
        <v>92</v>
      </c>
    </row>
    <row r="78" spans="1:19" ht="15.95" customHeight="1" thickBot="1">
      <c r="A78" s="145"/>
      <c r="B78" s="167" t="s">
        <v>108</v>
      </c>
      <c r="C78" s="167" t="s">
        <v>90</v>
      </c>
      <c r="D78" s="74" t="s">
        <v>78</v>
      </c>
      <c r="E78" s="75">
        <v>304</v>
      </c>
      <c r="F78" s="76">
        <v>232</v>
      </c>
      <c r="G78" s="76">
        <v>4</v>
      </c>
      <c r="H78" s="76">
        <v>1</v>
      </c>
      <c r="I78" s="76">
        <v>66</v>
      </c>
      <c r="J78" s="76">
        <v>1</v>
      </c>
      <c r="K78" s="77">
        <v>79.689999999999984</v>
      </c>
      <c r="L78" s="77">
        <v>61.79999999999999</v>
      </c>
      <c r="M78" s="77">
        <v>17.889999999999993</v>
      </c>
      <c r="N78" s="76">
        <v>441</v>
      </c>
      <c r="O78" s="77">
        <v>78.338999999999956</v>
      </c>
      <c r="P78" s="76">
        <v>349.00000000000006</v>
      </c>
      <c r="Q78" s="77">
        <v>60.483000000000011</v>
      </c>
      <c r="R78" s="76">
        <v>92.000000000000057</v>
      </c>
      <c r="S78" s="78">
        <v>17.856000000000002</v>
      </c>
    </row>
    <row r="79" spans="1:19" ht="15.95" customHeight="1">
      <c r="A79" s="145"/>
      <c r="B79" s="141"/>
      <c r="C79" s="141"/>
      <c r="D79" s="74" t="s">
        <v>79</v>
      </c>
      <c r="E79" s="75">
        <v>18</v>
      </c>
      <c r="F79" s="76">
        <v>15</v>
      </c>
      <c r="G79" s="76">
        <v>0</v>
      </c>
      <c r="H79" s="76">
        <v>0</v>
      </c>
      <c r="I79" s="76">
        <v>3</v>
      </c>
      <c r="J79" s="76">
        <v>0</v>
      </c>
      <c r="K79" s="77">
        <v>29.929000000000002</v>
      </c>
      <c r="L79" s="77">
        <v>25.323999999999998</v>
      </c>
      <c r="M79" s="77">
        <v>4.6049999999999995</v>
      </c>
      <c r="N79" s="76">
        <v>1</v>
      </c>
      <c r="O79" s="77">
        <v>0.13900000000000001</v>
      </c>
      <c r="P79" s="76">
        <v>1</v>
      </c>
      <c r="Q79" s="77">
        <v>0.13900000000000001</v>
      </c>
      <c r="R79" s="79" t="s">
        <v>92</v>
      </c>
      <c r="S79" s="80" t="s">
        <v>92</v>
      </c>
    </row>
    <row r="80" spans="1:19" ht="15.95" customHeight="1" thickBot="1">
      <c r="A80" s="147"/>
      <c r="B80" s="148"/>
      <c r="C80" s="148"/>
      <c r="D80" s="87" t="s">
        <v>91</v>
      </c>
      <c r="E80" s="88">
        <v>4</v>
      </c>
      <c r="F80" s="89">
        <v>3</v>
      </c>
      <c r="G80" s="89">
        <v>0</v>
      </c>
      <c r="H80" s="89">
        <v>0</v>
      </c>
      <c r="I80" s="89">
        <v>1</v>
      </c>
      <c r="J80" s="89">
        <v>0</v>
      </c>
      <c r="K80" s="90">
        <v>2.5659999999999998</v>
      </c>
      <c r="L80" s="90">
        <v>2.4710000000000001</v>
      </c>
      <c r="M80" s="90">
        <v>9.5000000000000001E-2</v>
      </c>
      <c r="N80" s="91" t="s">
        <v>92</v>
      </c>
      <c r="O80" s="91" t="s">
        <v>92</v>
      </c>
      <c r="P80" s="91" t="s">
        <v>92</v>
      </c>
      <c r="Q80" s="91" t="s">
        <v>92</v>
      </c>
      <c r="R80" s="91" t="s">
        <v>92</v>
      </c>
      <c r="S80" s="92" t="s">
        <v>92</v>
      </c>
    </row>
    <row r="82" spans="1:12" ht="18" customHeight="1" thickBot="1">
      <c r="A82" s="140" t="s">
        <v>111</v>
      </c>
      <c r="B82" s="141"/>
      <c r="C82" s="141"/>
      <c r="D82" s="141"/>
      <c r="E82" s="141"/>
      <c r="F82" s="141"/>
      <c r="G82" s="141"/>
      <c r="H82" s="141"/>
      <c r="I82" s="141"/>
      <c r="J82" s="141"/>
      <c r="K82" s="141"/>
      <c r="L82" s="141"/>
    </row>
    <row r="83" spans="1:12" ht="15.95" customHeight="1" thickBot="1">
      <c r="A83" s="142" t="s">
        <v>72</v>
      </c>
      <c r="B83" s="143"/>
      <c r="C83" s="143"/>
      <c r="D83" s="144"/>
      <c r="E83" s="168" t="s">
        <v>90</v>
      </c>
      <c r="F83" s="151"/>
      <c r="G83" s="151"/>
      <c r="H83" s="151"/>
      <c r="I83" s="151"/>
      <c r="J83" s="151"/>
      <c r="K83" s="151"/>
      <c r="L83" s="155"/>
    </row>
    <row r="84" spans="1:12" ht="15.95" customHeight="1">
      <c r="A84" s="145"/>
      <c r="B84" s="141"/>
      <c r="C84" s="141"/>
      <c r="D84" s="146"/>
      <c r="E84" s="156" t="s">
        <v>78</v>
      </c>
      <c r="F84" s="157"/>
      <c r="G84" s="157"/>
      <c r="H84" s="158"/>
      <c r="I84" s="160" t="s">
        <v>79</v>
      </c>
      <c r="J84" s="157"/>
      <c r="K84" s="157"/>
      <c r="L84" s="161"/>
    </row>
    <row r="85" spans="1:12" ht="36" customHeight="1">
      <c r="A85" s="145"/>
      <c r="B85" s="141"/>
      <c r="C85" s="141"/>
      <c r="D85" s="146"/>
      <c r="E85" s="63" t="s">
        <v>73</v>
      </c>
      <c r="F85" s="64" t="s">
        <v>85</v>
      </c>
      <c r="G85" s="64" t="s">
        <v>86</v>
      </c>
      <c r="H85" s="64" t="s">
        <v>112</v>
      </c>
      <c r="I85" s="64" t="s">
        <v>73</v>
      </c>
      <c r="J85" s="64" t="s">
        <v>85</v>
      </c>
      <c r="K85" s="64" t="s">
        <v>86</v>
      </c>
      <c r="L85" s="65" t="s">
        <v>112</v>
      </c>
    </row>
    <row r="86" spans="1:12" ht="15.95" customHeight="1" thickBot="1">
      <c r="A86" s="147"/>
      <c r="B86" s="148"/>
      <c r="C86" s="148"/>
      <c r="D86" s="149"/>
      <c r="E86" s="66" t="s">
        <v>87</v>
      </c>
      <c r="F86" s="67" t="s">
        <v>88</v>
      </c>
      <c r="G86" s="67" t="s">
        <v>88</v>
      </c>
      <c r="H86" s="67" t="s">
        <v>88</v>
      </c>
      <c r="I86" s="67" t="s">
        <v>87</v>
      </c>
      <c r="J86" s="67" t="s">
        <v>88</v>
      </c>
      <c r="K86" s="67" t="s">
        <v>88</v>
      </c>
      <c r="L86" s="68" t="s">
        <v>88</v>
      </c>
    </row>
    <row r="87" spans="1:12" ht="15.95" customHeight="1" thickBot="1">
      <c r="A87" s="165" t="s">
        <v>89</v>
      </c>
      <c r="B87" s="166" t="s">
        <v>77</v>
      </c>
      <c r="C87" s="166" t="s">
        <v>113</v>
      </c>
      <c r="D87" s="69" t="s">
        <v>78</v>
      </c>
      <c r="E87" s="70">
        <v>37</v>
      </c>
      <c r="F87" s="71">
        <v>14</v>
      </c>
      <c r="G87" s="72">
        <v>0.72000000000000008</v>
      </c>
      <c r="H87" s="71">
        <v>15</v>
      </c>
      <c r="I87" s="71">
        <v>14</v>
      </c>
      <c r="J87" s="71">
        <v>2</v>
      </c>
      <c r="K87" s="72">
        <v>4.1000000000000002E-2</v>
      </c>
      <c r="L87" s="93">
        <v>10</v>
      </c>
    </row>
    <row r="88" spans="1:12" ht="15.95" customHeight="1">
      <c r="A88" s="145"/>
      <c r="B88" s="141"/>
      <c r="C88" s="141"/>
      <c r="D88" s="74" t="s">
        <v>79</v>
      </c>
      <c r="E88" s="75">
        <v>128</v>
      </c>
      <c r="F88" s="76">
        <v>131.00000000000006</v>
      </c>
      <c r="G88" s="77">
        <v>11.936</v>
      </c>
      <c r="H88" s="76">
        <v>138.00000000000003</v>
      </c>
      <c r="I88" s="76">
        <v>10</v>
      </c>
      <c r="J88" s="76">
        <v>1</v>
      </c>
      <c r="K88" s="77">
        <v>9.5000000000000001E-2</v>
      </c>
      <c r="L88" s="94">
        <v>9</v>
      </c>
    </row>
    <row r="89" spans="1:12" ht="15.95" customHeight="1">
      <c r="A89" s="145"/>
      <c r="B89" s="141"/>
      <c r="C89" s="141"/>
      <c r="D89" s="74" t="s">
        <v>91</v>
      </c>
      <c r="E89" s="75">
        <v>367</v>
      </c>
      <c r="F89" s="76">
        <v>399.99999999999989</v>
      </c>
      <c r="G89" s="77">
        <v>56.763999999999989</v>
      </c>
      <c r="H89" s="76">
        <v>426.99999999999989</v>
      </c>
      <c r="I89" s="76">
        <v>12</v>
      </c>
      <c r="J89" s="76">
        <v>2</v>
      </c>
      <c r="K89" s="77">
        <v>0.26300000000000001</v>
      </c>
      <c r="L89" s="94">
        <v>14.000000000000004</v>
      </c>
    </row>
    <row r="90" spans="1:12" ht="15.95" customHeight="1">
      <c r="A90" s="145"/>
      <c r="B90" s="141"/>
      <c r="C90" s="141"/>
      <c r="D90" s="74" t="s">
        <v>114</v>
      </c>
      <c r="E90" s="75">
        <v>524</v>
      </c>
      <c r="F90" s="76">
        <v>893.99999999999989</v>
      </c>
      <c r="G90" s="77">
        <v>158.68299999999974</v>
      </c>
      <c r="H90" s="76">
        <v>936.99999999999977</v>
      </c>
      <c r="I90" s="76">
        <v>39</v>
      </c>
      <c r="J90" s="76">
        <v>4</v>
      </c>
      <c r="K90" s="77">
        <v>0.6409999999999999</v>
      </c>
      <c r="L90" s="94">
        <v>44.000000000000021</v>
      </c>
    </row>
    <row r="91" spans="1:12" ht="15.95" customHeight="1">
      <c r="A91" s="145"/>
      <c r="B91" s="141"/>
      <c r="C91" s="141"/>
      <c r="D91" s="74" t="s">
        <v>93</v>
      </c>
      <c r="E91" s="75">
        <v>203</v>
      </c>
      <c r="F91" s="76">
        <v>785.00000000000011</v>
      </c>
      <c r="G91" s="77">
        <v>163.19199999999995</v>
      </c>
      <c r="H91" s="76">
        <v>604.99999999999977</v>
      </c>
      <c r="I91" s="76">
        <v>37</v>
      </c>
      <c r="J91" s="76">
        <v>21</v>
      </c>
      <c r="K91" s="77">
        <v>4.2709999999999999</v>
      </c>
      <c r="L91" s="94">
        <v>80</v>
      </c>
    </row>
    <row r="92" spans="1:12" ht="15.95" customHeight="1">
      <c r="A92" s="145"/>
      <c r="B92" s="141"/>
      <c r="C92" s="141"/>
      <c r="D92" s="74" t="s">
        <v>115</v>
      </c>
      <c r="E92" s="75">
        <v>60</v>
      </c>
      <c r="F92" s="76">
        <v>898</v>
      </c>
      <c r="G92" s="77">
        <v>180.63600000000002</v>
      </c>
      <c r="H92" s="76">
        <v>421.00000000000011</v>
      </c>
      <c r="I92" s="76">
        <v>19</v>
      </c>
      <c r="J92" s="76">
        <v>45</v>
      </c>
      <c r="K92" s="77">
        <v>35.672000000000004</v>
      </c>
      <c r="L92" s="94">
        <v>93.999999999999986</v>
      </c>
    </row>
    <row r="93" spans="1:12" ht="15.95" customHeight="1">
      <c r="A93" s="145"/>
      <c r="B93" s="163" t="s">
        <v>78</v>
      </c>
      <c r="C93" s="163" t="s">
        <v>113</v>
      </c>
      <c r="D93" s="81" t="s">
        <v>78</v>
      </c>
      <c r="E93" s="60">
        <v>3</v>
      </c>
      <c r="F93" s="61">
        <v>3</v>
      </c>
      <c r="G93" s="62">
        <v>0.17599999999999999</v>
      </c>
      <c r="H93" s="61">
        <v>3</v>
      </c>
      <c r="I93" s="61">
        <v>4</v>
      </c>
      <c r="J93" s="83" t="s">
        <v>92</v>
      </c>
      <c r="K93" s="83" t="s">
        <v>92</v>
      </c>
      <c r="L93" s="95">
        <v>4</v>
      </c>
    </row>
    <row r="94" spans="1:12" ht="15.95" customHeight="1">
      <c r="A94" s="145"/>
      <c r="B94" s="164"/>
      <c r="C94" s="164"/>
      <c r="D94" s="81" t="s">
        <v>79</v>
      </c>
      <c r="E94" s="60">
        <v>13</v>
      </c>
      <c r="F94" s="61">
        <v>15.000000000000002</v>
      </c>
      <c r="G94" s="62">
        <v>1.1769999999999998</v>
      </c>
      <c r="H94" s="61">
        <v>15.000000000000002</v>
      </c>
      <c r="I94" s="61">
        <v>3</v>
      </c>
      <c r="J94" s="83" t="s">
        <v>92</v>
      </c>
      <c r="K94" s="83" t="s">
        <v>92</v>
      </c>
      <c r="L94" s="95">
        <v>3</v>
      </c>
    </row>
    <row r="95" spans="1:12" ht="15.95" customHeight="1">
      <c r="A95" s="145"/>
      <c r="B95" s="164"/>
      <c r="C95" s="164"/>
      <c r="D95" s="81" t="s">
        <v>91</v>
      </c>
      <c r="E95" s="60">
        <v>45</v>
      </c>
      <c r="F95" s="61">
        <v>57.000000000000007</v>
      </c>
      <c r="G95" s="62">
        <v>7.1010000000000009</v>
      </c>
      <c r="H95" s="61">
        <v>57.000000000000007</v>
      </c>
      <c r="I95" s="61">
        <v>2</v>
      </c>
      <c r="J95" s="83" t="s">
        <v>92</v>
      </c>
      <c r="K95" s="83" t="s">
        <v>92</v>
      </c>
      <c r="L95" s="95">
        <v>3</v>
      </c>
    </row>
    <row r="96" spans="1:12" ht="15.95" customHeight="1">
      <c r="A96" s="145"/>
      <c r="B96" s="164"/>
      <c r="C96" s="164"/>
      <c r="D96" s="81" t="s">
        <v>114</v>
      </c>
      <c r="E96" s="60">
        <v>53</v>
      </c>
      <c r="F96" s="61">
        <v>97.999999999999986</v>
      </c>
      <c r="G96" s="62">
        <v>15.759</v>
      </c>
      <c r="H96" s="61">
        <v>92.999999999999986</v>
      </c>
      <c r="I96" s="61">
        <v>3</v>
      </c>
      <c r="J96" s="83" t="s">
        <v>92</v>
      </c>
      <c r="K96" s="83" t="s">
        <v>92</v>
      </c>
      <c r="L96" s="95">
        <v>3</v>
      </c>
    </row>
    <row r="97" spans="1:12" ht="15.95" customHeight="1">
      <c r="A97" s="145"/>
      <c r="B97" s="164"/>
      <c r="C97" s="164"/>
      <c r="D97" s="81" t="s">
        <v>93</v>
      </c>
      <c r="E97" s="60">
        <v>22</v>
      </c>
      <c r="F97" s="61">
        <v>92.999999999999972</v>
      </c>
      <c r="G97" s="62">
        <v>16.645999999999997</v>
      </c>
      <c r="H97" s="61">
        <v>63</v>
      </c>
      <c r="I97" s="61">
        <v>4</v>
      </c>
      <c r="J97" s="83" t="s">
        <v>92</v>
      </c>
      <c r="K97" s="83" t="s">
        <v>92</v>
      </c>
      <c r="L97" s="95">
        <v>9</v>
      </c>
    </row>
    <row r="98" spans="1:12" ht="15.95" customHeight="1">
      <c r="A98" s="145"/>
      <c r="B98" s="164"/>
      <c r="C98" s="164"/>
      <c r="D98" s="81" t="s">
        <v>115</v>
      </c>
      <c r="E98" s="60">
        <v>4</v>
      </c>
      <c r="F98" s="61">
        <v>51</v>
      </c>
      <c r="G98" s="62">
        <v>8.359</v>
      </c>
      <c r="H98" s="61">
        <v>23</v>
      </c>
      <c r="I98" s="61">
        <v>3</v>
      </c>
      <c r="J98" s="83" t="s">
        <v>92</v>
      </c>
      <c r="K98" s="83" t="s">
        <v>92</v>
      </c>
      <c r="L98" s="95">
        <v>13</v>
      </c>
    </row>
    <row r="99" spans="1:12" ht="15.95" customHeight="1">
      <c r="A99" s="145"/>
      <c r="B99" s="162" t="s">
        <v>93</v>
      </c>
      <c r="C99" s="162" t="s">
        <v>113</v>
      </c>
      <c r="D99" s="74" t="s">
        <v>79</v>
      </c>
      <c r="E99" s="75">
        <v>4</v>
      </c>
      <c r="F99" s="76">
        <v>4</v>
      </c>
      <c r="G99" s="77">
        <v>0.42800000000000005</v>
      </c>
      <c r="H99" s="76">
        <v>4</v>
      </c>
      <c r="I99" s="76">
        <v>0</v>
      </c>
      <c r="J99" s="79" t="s">
        <v>92</v>
      </c>
      <c r="K99" s="79" t="s">
        <v>92</v>
      </c>
      <c r="L99" s="80" t="s">
        <v>92</v>
      </c>
    </row>
    <row r="100" spans="1:12" ht="15.95" customHeight="1">
      <c r="A100" s="145"/>
      <c r="B100" s="141"/>
      <c r="C100" s="141"/>
      <c r="D100" s="74" t="s">
        <v>91</v>
      </c>
      <c r="E100" s="75">
        <v>29</v>
      </c>
      <c r="F100" s="76">
        <v>30.000000000000004</v>
      </c>
      <c r="G100" s="77">
        <v>4.3580000000000014</v>
      </c>
      <c r="H100" s="76">
        <v>32.999999999999993</v>
      </c>
      <c r="I100" s="76">
        <v>0</v>
      </c>
      <c r="J100" s="79" t="s">
        <v>92</v>
      </c>
      <c r="K100" s="79" t="s">
        <v>92</v>
      </c>
      <c r="L100" s="80" t="s">
        <v>92</v>
      </c>
    </row>
    <row r="101" spans="1:12" ht="15.95" customHeight="1">
      <c r="A101" s="145"/>
      <c r="B101" s="141"/>
      <c r="C101" s="141"/>
      <c r="D101" s="74" t="s">
        <v>114</v>
      </c>
      <c r="E101" s="75">
        <v>24</v>
      </c>
      <c r="F101" s="76">
        <v>34</v>
      </c>
      <c r="G101" s="77">
        <v>6.6140000000000008</v>
      </c>
      <c r="H101" s="76">
        <v>42</v>
      </c>
      <c r="I101" s="76">
        <v>0</v>
      </c>
      <c r="J101" s="79" t="s">
        <v>92</v>
      </c>
      <c r="K101" s="79" t="s">
        <v>92</v>
      </c>
      <c r="L101" s="80" t="s">
        <v>92</v>
      </c>
    </row>
    <row r="102" spans="1:12" ht="15.95" customHeight="1">
      <c r="A102" s="145"/>
      <c r="B102" s="141"/>
      <c r="C102" s="141"/>
      <c r="D102" s="74" t="s">
        <v>93</v>
      </c>
      <c r="E102" s="75">
        <v>3</v>
      </c>
      <c r="F102" s="76">
        <v>11</v>
      </c>
      <c r="G102" s="77">
        <v>2.931</v>
      </c>
      <c r="H102" s="76">
        <v>8</v>
      </c>
      <c r="I102" s="76">
        <v>1</v>
      </c>
      <c r="J102" s="79" t="s">
        <v>92</v>
      </c>
      <c r="K102" s="79" t="s">
        <v>92</v>
      </c>
      <c r="L102" s="94">
        <v>2</v>
      </c>
    </row>
    <row r="103" spans="1:12" ht="15.95" customHeight="1">
      <c r="A103" s="145"/>
      <c r="B103" s="163" t="s">
        <v>94</v>
      </c>
      <c r="C103" s="163" t="s">
        <v>113</v>
      </c>
      <c r="D103" s="81" t="s">
        <v>78</v>
      </c>
      <c r="E103" s="60">
        <v>1</v>
      </c>
      <c r="F103" s="61">
        <v>1</v>
      </c>
      <c r="G103" s="62">
        <v>0.05</v>
      </c>
      <c r="H103" s="61">
        <v>1</v>
      </c>
      <c r="I103" s="61">
        <v>0</v>
      </c>
      <c r="J103" s="83" t="s">
        <v>92</v>
      </c>
      <c r="K103" s="83" t="s">
        <v>92</v>
      </c>
      <c r="L103" s="84" t="s">
        <v>92</v>
      </c>
    </row>
    <row r="104" spans="1:12" ht="15.95" customHeight="1">
      <c r="A104" s="145"/>
      <c r="B104" s="164"/>
      <c r="C104" s="164"/>
      <c r="D104" s="81" t="s">
        <v>79</v>
      </c>
      <c r="E104" s="60">
        <v>9</v>
      </c>
      <c r="F104" s="61">
        <v>9</v>
      </c>
      <c r="G104" s="62">
        <v>0.91999999999999993</v>
      </c>
      <c r="H104" s="61">
        <v>9</v>
      </c>
      <c r="I104" s="61">
        <v>1</v>
      </c>
      <c r="J104" s="83" t="s">
        <v>92</v>
      </c>
      <c r="K104" s="83" t="s">
        <v>92</v>
      </c>
      <c r="L104" s="95">
        <v>1</v>
      </c>
    </row>
    <row r="105" spans="1:12" ht="15.95" customHeight="1">
      <c r="A105" s="145"/>
      <c r="B105" s="164"/>
      <c r="C105" s="164"/>
      <c r="D105" s="81" t="s">
        <v>91</v>
      </c>
      <c r="E105" s="60">
        <v>32</v>
      </c>
      <c r="F105" s="61">
        <v>33.000000000000007</v>
      </c>
      <c r="G105" s="62">
        <v>4.8010000000000002</v>
      </c>
      <c r="H105" s="61">
        <v>33.000000000000007</v>
      </c>
      <c r="I105" s="61">
        <v>0</v>
      </c>
      <c r="J105" s="83" t="s">
        <v>92</v>
      </c>
      <c r="K105" s="83" t="s">
        <v>92</v>
      </c>
      <c r="L105" s="84" t="s">
        <v>92</v>
      </c>
    </row>
    <row r="106" spans="1:12" ht="15.95" customHeight="1">
      <c r="A106" s="145"/>
      <c r="B106" s="164"/>
      <c r="C106" s="164"/>
      <c r="D106" s="81" t="s">
        <v>114</v>
      </c>
      <c r="E106" s="60">
        <v>68</v>
      </c>
      <c r="F106" s="61">
        <v>119</v>
      </c>
      <c r="G106" s="62">
        <v>20.239000000000004</v>
      </c>
      <c r="H106" s="61">
        <v>118.99999999999997</v>
      </c>
      <c r="I106" s="61">
        <v>5</v>
      </c>
      <c r="J106" s="83" t="s">
        <v>92</v>
      </c>
      <c r="K106" s="83" t="s">
        <v>92</v>
      </c>
      <c r="L106" s="95">
        <v>5</v>
      </c>
    </row>
    <row r="107" spans="1:12" ht="15.95" customHeight="1">
      <c r="A107" s="145"/>
      <c r="B107" s="164"/>
      <c r="C107" s="164"/>
      <c r="D107" s="81" t="s">
        <v>93</v>
      </c>
      <c r="E107" s="60">
        <v>12</v>
      </c>
      <c r="F107" s="61">
        <v>40</v>
      </c>
      <c r="G107" s="62">
        <v>11.319999999999999</v>
      </c>
      <c r="H107" s="61">
        <v>42.000000000000007</v>
      </c>
      <c r="I107" s="61">
        <v>1</v>
      </c>
      <c r="J107" s="83" t="s">
        <v>92</v>
      </c>
      <c r="K107" s="83" t="s">
        <v>92</v>
      </c>
      <c r="L107" s="95">
        <v>1</v>
      </c>
    </row>
    <row r="108" spans="1:12" ht="15.95" customHeight="1">
      <c r="A108" s="145"/>
      <c r="B108" s="164"/>
      <c r="C108" s="164"/>
      <c r="D108" s="81" t="s">
        <v>115</v>
      </c>
      <c r="E108" s="60">
        <v>3</v>
      </c>
      <c r="F108" s="61">
        <v>10</v>
      </c>
      <c r="G108" s="62">
        <v>9.7310000000000016</v>
      </c>
      <c r="H108" s="61">
        <v>13</v>
      </c>
      <c r="I108" s="61">
        <v>0</v>
      </c>
      <c r="J108" s="83" t="s">
        <v>92</v>
      </c>
      <c r="K108" s="83" t="s">
        <v>92</v>
      </c>
      <c r="L108" s="84" t="s">
        <v>92</v>
      </c>
    </row>
    <row r="109" spans="1:12" ht="15.95" customHeight="1">
      <c r="A109" s="145"/>
      <c r="B109" s="162" t="s">
        <v>95</v>
      </c>
      <c r="C109" s="162" t="s">
        <v>113</v>
      </c>
      <c r="D109" s="74" t="s">
        <v>78</v>
      </c>
      <c r="E109" s="75">
        <v>29</v>
      </c>
      <c r="F109" s="76">
        <v>7</v>
      </c>
      <c r="G109" s="77">
        <v>0.33200000000000002</v>
      </c>
      <c r="H109" s="76">
        <v>8</v>
      </c>
      <c r="I109" s="76">
        <v>6</v>
      </c>
      <c r="J109" s="76">
        <v>2</v>
      </c>
      <c r="K109" s="77">
        <v>4.1000000000000002E-2</v>
      </c>
      <c r="L109" s="94">
        <v>5</v>
      </c>
    </row>
    <row r="110" spans="1:12" ht="15.95" customHeight="1">
      <c r="A110" s="145"/>
      <c r="B110" s="141"/>
      <c r="C110" s="141"/>
      <c r="D110" s="74" t="s">
        <v>79</v>
      </c>
      <c r="E110" s="75">
        <v>49</v>
      </c>
      <c r="F110" s="76">
        <v>49</v>
      </c>
      <c r="G110" s="77">
        <v>4.6589999999999998</v>
      </c>
      <c r="H110" s="76">
        <v>54.000000000000014</v>
      </c>
      <c r="I110" s="76">
        <v>3</v>
      </c>
      <c r="J110" s="76">
        <v>1</v>
      </c>
      <c r="K110" s="77">
        <v>9.5000000000000001E-2</v>
      </c>
      <c r="L110" s="94">
        <v>3</v>
      </c>
    </row>
    <row r="111" spans="1:12" ht="15.95" customHeight="1">
      <c r="A111" s="145"/>
      <c r="B111" s="141"/>
      <c r="C111" s="141"/>
      <c r="D111" s="74" t="s">
        <v>91</v>
      </c>
      <c r="E111" s="75">
        <v>110</v>
      </c>
      <c r="F111" s="76">
        <v>116</v>
      </c>
      <c r="G111" s="77">
        <v>17.413999999999998</v>
      </c>
      <c r="H111" s="76">
        <v>127.00000000000004</v>
      </c>
      <c r="I111" s="76">
        <v>4</v>
      </c>
      <c r="J111" s="76">
        <v>2</v>
      </c>
      <c r="K111" s="77">
        <v>0.26300000000000001</v>
      </c>
      <c r="L111" s="94">
        <v>4</v>
      </c>
    </row>
    <row r="112" spans="1:12" ht="15.95" customHeight="1">
      <c r="A112" s="145"/>
      <c r="B112" s="141"/>
      <c r="C112" s="141"/>
      <c r="D112" s="74" t="s">
        <v>114</v>
      </c>
      <c r="E112" s="75">
        <v>143</v>
      </c>
      <c r="F112" s="76">
        <v>217.00000000000017</v>
      </c>
      <c r="G112" s="77">
        <v>45.26599999999997</v>
      </c>
      <c r="H112" s="76">
        <v>235.99999999999997</v>
      </c>
      <c r="I112" s="76">
        <v>10</v>
      </c>
      <c r="J112" s="76">
        <v>1</v>
      </c>
      <c r="K112" s="77">
        <v>0.30499999999999999</v>
      </c>
      <c r="L112" s="94">
        <v>11.000000000000004</v>
      </c>
    </row>
    <row r="113" spans="1:12" ht="15.95" customHeight="1">
      <c r="A113" s="145"/>
      <c r="B113" s="141"/>
      <c r="C113" s="141"/>
      <c r="D113" s="74" t="s">
        <v>93</v>
      </c>
      <c r="E113" s="75">
        <v>64</v>
      </c>
      <c r="F113" s="76">
        <v>192.00000000000006</v>
      </c>
      <c r="G113" s="77">
        <v>52.482000000000014</v>
      </c>
      <c r="H113" s="76">
        <v>161.00000000000003</v>
      </c>
      <c r="I113" s="76">
        <v>9</v>
      </c>
      <c r="J113" s="76">
        <v>3</v>
      </c>
      <c r="K113" s="77">
        <v>2.1179999999999999</v>
      </c>
      <c r="L113" s="94">
        <v>19</v>
      </c>
    </row>
    <row r="114" spans="1:12" ht="15.95" customHeight="1">
      <c r="A114" s="145"/>
      <c r="B114" s="141"/>
      <c r="C114" s="141"/>
      <c r="D114" s="74" t="s">
        <v>115</v>
      </c>
      <c r="E114" s="75">
        <v>3</v>
      </c>
      <c r="F114" s="76">
        <v>29</v>
      </c>
      <c r="G114" s="77">
        <v>6.718</v>
      </c>
      <c r="H114" s="76">
        <v>13</v>
      </c>
      <c r="I114" s="76">
        <v>1</v>
      </c>
      <c r="J114" s="76">
        <v>4</v>
      </c>
      <c r="K114" s="77">
        <v>2.7890000000000001</v>
      </c>
      <c r="L114" s="94">
        <v>4</v>
      </c>
    </row>
    <row r="115" spans="1:12" ht="15.95" customHeight="1">
      <c r="A115" s="145"/>
      <c r="B115" s="163" t="s">
        <v>96</v>
      </c>
      <c r="C115" s="163" t="s">
        <v>113</v>
      </c>
      <c r="D115" s="81" t="s">
        <v>79</v>
      </c>
      <c r="E115" s="60">
        <v>4</v>
      </c>
      <c r="F115" s="61">
        <v>4</v>
      </c>
      <c r="G115" s="62">
        <v>0.374</v>
      </c>
      <c r="H115" s="61">
        <v>4</v>
      </c>
      <c r="I115" s="61">
        <v>0</v>
      </c>
      <c r="J115" s="83" t="s">
        <v>92</v>
      </c>
      <c r="K115" s="83" t="s">
        <v>92</v>
      </c>
      <c r="L115" s="84" t="s">
        <v>92</v>
      </c>
    </row>
    <row r="116" spans="1:12" ht="15.95" customHeight="1">
      <c r="A116" s="145"/>
      <c r="B116" s="164"/>
      <c r="C116" s="164"/>
      <c r="D116" s="81" t="s">
        <v>91</v>
      </c>
      <c r="E116" s="60">
        <v>11</v>
      </c>
      <c r="F116" s="61">
        <v>13</v>
      </c>
      <c r="G116" s="62">
        <v>1.8619999999999999</v>
      </c>
      <c r="H116" s="61">
        <v>17.000000000000004</v>
      </c>
      <c r="I116" s="61">
        <v>1</v>
      </c>
      <c r="J116" s="83" t="s">
        <v>92</v>
      </c>
      <c r="K116" s="83" t="s">
        <v>92</v>
      </c>
      <c r="L116" s="95">
        <v>4</v>
      </c>
    </row>
    <row r="117" spans="1:12" ht="15.95" customHeight="1">
      <c r="A117" s="145"/>
      <c r="B117" s="164"/>
      <c r="C117" s="164"/>
      <c r="D117" s="81" t="s">
        <v>114</v>
      </c>
      <c r="E117" s="60">
        <v>16</v>
      </c>
      <c r="F117" s="61">
        <v>21</v>
      </c>
      <c r="G117" s="62">
        <v>4.4590000000000005</v>
      </c>
      <c r="H117" s="61">
        <v>26.999999999999996</v>
      </c>
      <c r="I117" s="61">
        <v>1</v>
      </c>
      <c r="J117" s="83" t="s">
        <v>92</v>
      </c>
      <c r="K117" s="83" t="s">
        <v>92</v>
      </c>
      <c r="L117" s="95">
        <v>1</v>
      </c>
    </row>
    <row r="118" spans="1:12" ht="15.95" customHeight="1">
      <c r="A118" s="145"/>
      <c r="B118" s="164"/>
      <c r="C118" s="164"/>
      <c r="D118" s="81" t="s">
        <v>93</v>
      </c>
      <c r="E118" s="60">
        <v>6</v>
      </c>
      <c r="F118" s="61">
        <v>18</v>
      </c>
      <c r="G118" s="62">
        <v>3.8249999999999997</v>
      </c>
      <c r="H118" s="61">
        <v>18</v>
      </c>
      <c r="I118" s="61">
        <v>1</v>
      </c>
      <c r="J118" s="83" t="s">
        <v>92</v>
      </c>
      <c r="K118" s="83" t="s">
        <v>92</v>
      </c>
      <c r="L118" s="95">
        <v>2</v>
      </c>
    </row>
    <row r="119" spans="1:12" ht="15.95" customHeight="1">
      <c r="A119" s="145"/>
      <c r="B119" s="162" t="s">
        <v>97</v>
      </c>
      <c r="C119" s="162" t="s">
        <v>113</v>
      </c>
      <c r="D119" s="74" t="s">
        <v>79</v>
      </c>
      <c r="E119" s="75">
        <v>5</v>
      </c>
      <c r="F119" s="76">
        <v>5</v>
      </c>
      <c r="G119" s="77">
        <v>0.44699999999999995</v>
      </c>
      <c r="H119" s="76">
        <v>5</v>
      </c>
      <c r="I119" s="76">
        <v>0</v>
      </c>
      <c r="J119" s="79" t="s">
        <v>92</v>
      </c>
      <c r="K119" s="79" t="s">
        <v>92</v>
      </c>
      <c r="L119" s="80" t="s">
        <v>92</v>
      </c>
    </row>
    <row r="120" spans="1:12" ht="15.95" customHeight="1">
      <c r="A120" s="145"/>
      <c r="B120" s="141"/>
      <c r="C120" s="141"/>
      <c r="D120" s="74" t="s">
        <v>91</v>
      </c>
      <c r="E120" s="75">
        <v>18</v>
      </c>
      <c r="F120" s="76">
        <v>21.000000000000007</v>
      </c>
      <c r="G120" s="77">
        <v>2.5880000000000001</v>
      </c>
      <c r="H120" s="76">
        <v>24.000000000000007</v>
      </c>
      <c r="I120" s="76">
        <v>0</v>
      </c>
      <c r="J120" s="79" t="s">
        <v>92</v>
      </c>
      <c r="K120" s="79" t="s">
        <v>92</v>
      </c>
      <c r="L120" s="80" t="s">
        <v>92</v>
      </c>
    </row>
    <row r="121" spans="1:12" ht="15.95" customHeight="1">
      <c r="A121" s="145"/>
      <c r="B121" s="141"/>
      <c r="C121" s="141"/>
      <c r="D121" s="74" t="s">
        <v>114</v>
      </c>
      <c r="E121" s="75">
        <v>21</v>
      </c>
      <c r="F121" s="76">
        <v>32.999999999999993</v>
      </c>
      <c r="G121" s="77">
        <v>5.4850000000000012</v>
      </c>
      <c r="H121" s="76">
        <v>36.999999999999993</v>
      </c>
      <c r="I121" s="76">
        <v>0</v>
      </c>
      <c r="J121" s="79" t="s">
        <v>92</v>
      </c>
      <c r="K121" s="79" t="s">
        <v>92</v>
      </c>
      <c r="L121" s="80" t="s">
        <v>92</v>
      </c>
    </row>
    <row r="122" spans="1:12" ht="15.95" customHeight="1">
      <c r="A122" s="145"/>
      <c r="B122" s="141"/>
      <c r="C122" s="141"/>
      <c r="D122" s="74" t="s">
        <v>93</v>
      </c>
      <c r="E122" s="75">
        <v>4</v>
      </c>
      <c r="F122" s="76">
        <v>14</v>
      </c>
      <c r="G122" s="77">
        <v>3.8339999999999996</v>
      </c>
      <c r="H122" s="76">
        <v>10</v>
      </c>
      <c r="I122" s="76">
        <v>2</v>
      </c>
      <c r="J122" s="76">
        <v>4</v>
      </c>
      <c r="K122" s="77">
        <v>0.248</v>
      </c>
      <c r="L122" s="94">
        <v>11</v>
      </c>
    </row>
    <row r="123" spans="1:12" ht="15.95" customHeight="1">
      <c r="A123" s="145"/>
      <c r="B123" s="141"/>
      <c r="C123" s="141"/>
      <c r="D123" s="74" t="s">
        <v>115</v>
      </c>
      <c r="E123" s="75">
        <v>3</v>
      </c>
      <c r="F123" s="76">
        <v>23</v>
      </c>
      <c r="G123" s="77">
        <v>7.5990000000000002</v>
      </c>
      <c r="H123" s="76">
        <v>10</v>
      </c>
      <c r="I123" s="76">
        <v>1</v>
      </c>
      <c r="J123" s="79" t="s">
        <v>92</v>
      </c>
      <c r="K123" s="79" t="s">
        <v>92</v>
      </c>
      <c r="L123" s="94">
        <v>4</v>
      </c>
    </row>
    <row r="124" spans="1:12" ht="15.95" customHeight="1">
      <c r="A124" s="145"/>
      <c r="B124" s="163" t="s">
        <v>98</v>
      </c>
      <c r="C124" s="163" t="s">
        <v>113</v>
      </c>
      <c r="D124" s="81" t="s">
        <v>78</v>
      </c>
      <c r="E124" s="60">
        <v>0</v>
      </c>
      <c r="F124" s="83" t="s">
        <v>92</v>
      </c>
      <c r="G124" s="83" t="s">
        <v>92</v>
      </c>
      <c r="H124" s="83" t="s">
        <v>92</v>
      </c>
      <c r="I124" s="61">
        <v>2</v>
      </c>
      <c r="J124" s="83" t="s">
        <v>92</v>
      </c>
      <c r="K124" s="83" t="s">
        <v>92</v>
      </c>
      <c r="L124" s="95">
        <v>1</v>
      </c>
    </row>
    <row r="125" spans="1:12" ht="15.95" customHeight="1">
      <c r="A125" s="145"/>
      <c r="B125" s="164"/>
      <c r="C125" s="164"/>
      <c r="D125" s="81" t="s">
        <v>79</v>
      </c>
      <c r="E125" s="60">
        <v>6</v>
      </c>
      <c r="F125" s="61">
        <v>6</v>
      </c>
      <c r="G125" s="62">
        <v>0.58800000000000008</v>
      </c>
      <c r="H125" s="61">
        <v>6</v>
      </c>
      <c r="I125" s="61">
        <v>1</v>
      </c>
      <c r="J125" s="83" t="s">
        <v>92</v>
      </c>
      <c r="K125" s="83" t="s">
        <v>92</v>
      </c>
      <c r="L125" s="95">
        <v>1</v>
      </c>
    </row>
    <row r="126" spans="1:12" ht="15.95" customHeight="1">
      <c r="A126" s="145"/>
      <c r="B126" s="164"/>
      <c r="C126" s="164"/>
      <c r="D126" s="81" t="s">
        <v>91</v>
      </c>
      <c r="E126" s="60">
        <v>11</v>
      </c>
      <c r="F126" s="61">
        <v>11</v>
      </c>
      <c r="G126" s="62">
        <v>1.6519999999999999</v>
      </c>
      <c r="H126" s="61">
        <v>13</v>
      </c>
      <c r="I126" s="61">
        <v>1</v>
      </c>
      <c r="J126" s="83" t="s">
        <v>92</v>
      </c>
      <c r="K126" s="83" t="s">
        <v>92</v>
      </c>
      <c r="L126" s="95">
        <v>1</v>
      </c>
    </row>
    <row r="127" spans="1:12" ht="15.95" customHeight="1">
      <c r="A127" s="145"/>
      <c r="B127" s="164"/>
      <c r="C127" s="164"/>
      <c r="D127" s="81" t="s">
        <v>114</v>
      </c>
      <c r="E127" s="60">
        <v>38</v>
      </c>
      <c r="F127" s="61">
        <v>80</v>
      </c>
      <c r="G127" s="62">
        <v>13.056999999999997</v>
      </c>
      <c r="H127" s="61">
        <v>82</v>
      </c>
      <c r="I127" s="61">
        <v>4</v>
      </c>
      <c r="J127" s="83" t="s">
        <v>92</v>
      </c>
      <c r="K127" s="83" t="s">
        <v>92</v>
      </c>
      <c r="L127" s="95">
        <v>6</v>
      </c>
    </row>
    <row r="128" spans="1:12" ht="15.95" customHeight="1">
      <c r="A128" s="145"/>
      <c r="B128" s="164"/>
      <c r="C128" s="164"/>
      <c r="D128" s="81" t="s">
        <v>93</v>
      </c>
      <c r="E128" s="60">
        <v>30</v>
      </c>
      <c r="F128" s="61">
        <v>116.00000000000003</v>
      </c>
      <c r="G128" s="62">
        <v>23.548000000000002</v>
      </c>
      <c r="H128" s="61">
        <v>106</v>
      </c>
      <c r="I128" s="61">
        <v>5</v>
      </c>
      <c r="J128" s="61">
        <v>1</v>
      </c>
      <c r="K128" s="62">
        <v>0.26200000000000001</v>
      </c>
      <c r="L128" s="95">
        <v>15</v>
      </c>
    </row>
    <row r="129" spans="1:12" ht="15.95" customHeight="1">
      <c r="A129" s="145"/>
      <c r="B129" s="164"/>
      <c r="C129" s="164"/>
      <c r="D129" s="81" t="s">
        <v>115</v>
      </c>
      <c r="E129" s="60">
        <v>34</v>
      </c>
      <c r="F129" s="61">
        <v>590</v>
      </c>
      <c r="G129" s="62">
        <v>112.27900000000002</v>
      </c>
      <c r="H129" s="61">
        <v>273.99999999999994</v>
      </c>
      <c r="I129" s="61">
        <v>8</v>
      </c>
      <c r="J129" s="61">
        <v>19</v>
      </c>
      <c r="K129" s="62">
        <v>2.88</v>
      </c>
      <c r="L129" s="95">
        <v>53</v>
      </c>
    </row>
    <row r="130" spans="1:12" ht="15.95" customHeight="1">
      <c r="A130" s="145"/>
      <c r="B130" s="162" t="s">
        <v>99</v>
      </c>
      <c r="C130" s="162" t="s">
        <v>113</v>
      </c>
      <c r="D130" s="74" t="s">
        <v>78</v>
      </c>
      <c r="E130" s="75">
        <v>1</v>
      </c>
      <c r="F130" s="76">
        <v>1</v>
      </c>
      <c r="G130" s="77">
        <v>6.6000000000000003E-2</v>
      </c>
      <c r="H130" s="76">
        <v>1</v>
      </c>
      <c r="I130" s="76">
        <v>0</v>
      </c>
      <c r="J130" s="79" t="s">
        <v>92</v>
      </c>
      <c r="K130" s="79" t="s">
        <v>92</v>
      </c>
      <c r="L130" s="80" t="s">
        <v>92</v>
      </c>
    </row>
    <row r="131" spans="1:12" ht="15.95" customHeight="1">
      <c r="A131" s="145"/>
      <c r="B131" s="141"/>
      <c r="C131" s="141"/>
      <c r="D131" s="74" t="s">
        <v>79</v>
      </c>
      <c r="E131" s="75">
        <v>3</v>
      </c>
      <c r="F131" s="76">
        <v>3</v>
      </c>
      <c r="G131" s="77">
        <v>0.308</v>
      </c>
      <c r="H131" s="76">
        <v>5</v>
      </c>
      <c r="I131" s="76">
        <v>0</v>
      </c>
      <c r="J131" s="79" t="s">
        <v>92</v>
      </c>
      <c r="K131" s="79" t="s">
        <v>92</v>
      </c>
      <c r="L131" s="80" t="s">
        <v>92</v>
      </c>
    </row>
    <row r="132" spans="1:12" ht="15.95" customHeight="1">
      <c r="A132" s="145"/>
      <c r="B132" s="141"/>
      <c r="C132" s="141"/>
      <c r="D132" s="74" t="s">
        <v>91</v>
      </c>
      <c r="E132" s="75">
        <v>16</v>
      </c>
      <c r="F132" s="76">
        <v>17.000000000000007</v>
      </c>
      <c r="G132" s="77">
        <v>2.2459999999999996</v>
      </c>
      <c r="H132" s="76">
        <v>22.000000000000004</v>
      </c>
      <c r="I132" s="76">
        <v>1</v>
      </c>
      <c r="J132" s="79" t="s">
        <v>92</v>
      </c>
      <c r="K132" s="79" t="s">
        <v>92</v>
      </c>
      <c r="L132" s="80" t="s">
        <v>92</v>
      </c>
    </row>
    <row r="133" spans="1:12" ht="15.95" customHeight="1">
      <c r="A133" s="145"/>
      <c r="B133" s="141"/>
      <c r="C133" s="141"/>
      <c r="D133" s="74" t="s">
        <v>114</v>
      </c>
      <c r="E133" s="75">
        <v>26</v>
      </c>
      <c r="F133" s="76">
        <v>29</v>
      </c>
      <c r="G133" s="77">
        <v>5.1530000000000005</v>
      </c>
      <c r="H133" s="76">
        <v>51.000000000000007</v>
      </c>
      <c r="I133" s="76">
        <v>1</v>
      </c>
      <c r="J133" s="79" t="s">
        <v>92</v>
      </c>
      <c r="K133" s="79" t="s">
        <v>92</v>
      </c>
      <c r="L133" s="94">
        <v>1</v>
      </c>
    </row>
    <row r="134" spans="1:12" ht="15.95" customHeight="1">
      <c r="A134" s="145"/>
      <c r="B134" s="141"/>
      <c r="C134" s="141"/>
      <c r="D134" s="74" t="s">
        <v>93</v>
      </c>
      <c r="E134" s="75">
        <v>9</v>
      </c>
      <c r="F134" s="76">
        <v>47</v>
      </c>
      <c r="G134" s="77">
        <v>4.8689999999999998</v>
      </c>
      <c r="H134" s="76">
        <v>22</v>
      </c>
      <c r="I134" s="76">
        <v>0</v>
      </c>
      <c r="J134" s="79" t="s">
        <v>92</v>
      </c>
      <c r="K134" s="79" t="s">
        <v>92</v>
      </c>
      <c r="L134" s="80" t="s">
        <v>92</v>
      </c>
    </row>
    <row r="135" spans="1:12" ht="15.95" customHeight="1">
      <c r="A135" s="145"/>
      <c r="B135" s="141"/>
      <c r="C135" s="141"/>
      <c r="D135" s="74" t="s">
        <v>115</v>
      </c>
      <c r="E135" s="75">
        <v>2</v>
      </c>
      <c r="F135" s="76">
        <v>20</v>
      </c>
      <c r="G135" s="77">
        <v>3.4470000000000001</v>
      </c>
      <c r="H135" s="76">
        <v>8</v>
      </c>
      <c r="I135" s="76">
        <v>0</v>
      </c>
      <c r="J135" s="79" t="s">
        <v>92</v>
      </c>
      <c r="K135" s="79" t="s">
        <v>92</v>
      </c>
      <c r="L135" s="80" t="s">
        <v>92</v>
      </c>
    </row>
    <row r="136" spans="1:12" ht="15.95" customHeight="1">
      <c r="A136" s="145"/>
      <c r="B136" s="163" t="s">
        <v>100</v>
      </c>
      <c r="C136" s="163" t="s">
        <v>113</v>
      </c>
      <c r="D136" s="81" t="s">
        <v>91</v>
      </c>
      <c r="E136" s="60">
        <v>2</v>
      </c>
      <c r="F136" s="61">
        <v>2</v>
      </c>
      <c r="G136" s="62">
        <v>0.33</v>
      </c>
      <c r="H136" s="61">
        <v>2</v>
      </c>
      <c r="I136" s="61">
        <v>0</v>
      </c>
      <c r="J136" s="83" t="s">
        <v>92</v>
      </c>
      <c r="K136" s="83" t="s">
        <v>92</v>
      </c>
      <c r="L136" s="84" t="s">
        <v>92</v>
      </c>
    </row>
    <row r="137" spans="1:12" ht="15.95" customHeight="1">
      <c r="A137" s="145"/>
      <c r="B137" s="164"/>
      <c r="C137" s="164"/>
      <c r="D137" s="81" t="s">
        <v>114</v>
      </c>
      <c r="E137" s="60">
        <v>11</v>
      </c>
      <c r="F137" s="61">
        <v>22.000000000000004</v>
      </c>
      <c r="G137" s="62">
        <v>3.9139999999999997</v>
      </c>
      <c r="H137" s="61">
        <v>22</v>
      </c>
      <c r="I137" s="61">
        <v>1</v>
      </c>
      <c r="J137" s="61">
        <v>2</v>
      </c>
      <c r="K137" s="62">
        <v>0.20599999999999999</v>
      </c>
      <c r="L137" s="95">
        <v>2</v>
      </c>
    </row>
    <row r="138" spans="1:12" ht="15.95" customHeight="1">
      <c r="A138" s="145"/>
      <c r="B138" s="164"/>
      <c r="C138" s="164"/>
      <c r="D138" s="81" t="s">
        <v>93</v>
      </c>
      <c r="E138" s="60">
        <v>7</v>
      </c>
      <c r="F138" s="61">
        <v>48</v>
      </c>
      <c r="G138" s="62">
        <v>5.992</v>
      </c>
      <c r="H138" s="61">
        <v>30.000000000000007</v>
      </c>
      <c r="I138" s="61">
        <v>2</v>
      </c>
      <c r="J138" s="83" t="s">
        <v>92</v>
      </c>
      <c r="K138" s="83" t="s">
        <v>92</v>
      </c>
      <c r="L138" s="95">
        <v>4</v>
      </c>
    </row>
    <row r="139" spans="1:12" ht="15.95" customHeight="1">
      <c r="A139" s="145"/>
      <c r="B139" s="162" t="s">
        <v>101</v>
      </c>
      <c r="C139" s="162" t="s">
        <v>113</v>
      </c>
      <c r="D139" s="74" t="s">
        <v>78</v>
      </c>
      <c r="E139" s="75">
        <v>1</v>
      </c>
      <c r="F139" s="79" t="s">
        <v>92</v>
      </c>
      <c r="G139" s="79" t="s">
        <v>92</v>
      </c>
      <c r="H139" s="79" t="s">
        <v>92</v>
      </c>
      <c r="I139" s="76">
        <v>2</v>
      </c>
      <c r="J139" s="79" t="s">
        <v>92</v>
      </c>
      <c r="K139" s="79" t="s">
        <v>92</v>
      </c>
      <c r="L139" s="80" t="s">
        <v>92</v>
      </c>
    </row>
    <row r="140" spans="1:12" ht="15.95" customHeight="1">
      <c r="A140" s="145"/>
      <c r="B140" s="141"/>
      <c r="C140" s="141"/>
      <c r="D140" s="74" t="s">
        <v>79</v>
      </c>
      <c r="E140" s="75">
        <v>8</v>
      </c>
      <c r="F140" s="76">
        <v>8</v>
      </c>
      <c r="G140" s="77">
        <v>0.65000000000000013</v>
      </c>
      <c r="H140" s="76">
        <v>8</v>
      </c>
      <c r="I140" s="76">
        <v>1</v>
      </c>
      <c r="J140" s="79" t="s">
        <v>92</v>
      </c>
      <c r="K140" s="79" t="s">
        <v>92</v>
      </c>
      <c r="L140" s="80" t="s">
        <v>92</v>
      </c>
    </row>
    <row r="141" spans="1:12" ht="15.95" customHeight="1">
      <c r="A141" s="145"/>
      <c r="B141" s="141"/>
      <c r="C141" s="141"/>
      <c r="D141" s="74" t="s">
        <v>91</v>
      </c>
      <c r="E141" s="75">
        <v>26</v>
      </c>
      <c r="F141" s="76">
        <v>28.000000000000004</v>
      </c>
      <c r="G141" s="77">
        <v>4.1220000000000008</v>
      </c>
      <c r="H141" s="76">
        <v>28.000000000000004</v>
      </c>
      <c r="I141" s="76">
        <v>0</v>
      </c>
      <c r="J141" s="79" t="s">
        <v>92</v>
      </c>
      <c r="K141" s="79" t="s">
        <v>92</v>
      </c>
      <c r="L141" s="80" t="s">
        <v>92</v>
      </c>
    </row>
    <row r="142" spans="1:12" ht="15.95" customHeight="1">
      <c r="A142" s="145"/>
      <c r="B142" s="141"/>
      <c r="C142" s="141"/>
      <c r="D142" s="74" t="s">
        <v>114</v>
      </c>
      <c r="E142" s="75">
        <v>46</v>
      </c>
      <c r="F142" s="76">
        <v>87</v>
      </c>
      <c r="G142" s="77">
        <v>15.055999999999996</v>
      </c>
      <c r="H142" s="76">
        <v>74</v>
      </c>
      <c r="I142" s="76">
        <v>3</v>
      </c>
      <c r="J142" s="79" t="s">
        <v>92</v>
      </c>
      <c r="K142" s="79" t="s">
        <v>92</v>
      </c>
      <c r="L142" s="94">
        <v>4</v>
      </c>
    </row>
    <row r="143" spans="1:12" ht="15.95" customHeight="1">
      <c r="A143" s="145"/>
      <c r="B143" s="141"/>
      <c r="C143" s="141"/>
      <c r="D143" s="74" t="s">
        <v>93</v>
      </c>
      <c r="E143" s="75">
        <v>27</v>
      </c>
      <c r="F143" s="76">
        <v>111.00000000000004</v>
      </c>
      <c r="G143" s="77">
        <v>20.767999999999997</v>
      </c>
      <c r="H143" s="76">
        <v>70</v>
      </c>
      <c r="I143" s="76">
        <v>8</v>
      </c>
      <c r="J143" s="79" t="s">
        <v>92</v>
      </c>
      <c r="K143" s="79" t="s">
        <v>92</v>
      </c>
      <c r="L143" s="94">
        <v>9</v>
      </c>
    </row>
    <row r="144" spans="1:12" ht="15.95" customHeight="1">
      <c r="A144" s="145"/>
      <c r="B144" s="141"/>
      <c r="C144" s="141"/>
      <c r="D144" s="74" t="s">
        <v>115</v>
      </c>
      <c r="E144" s="75">
        <v>2</v>
      </c>
      <c r="F144" s="76">
        <v>20</v>
      </c>
      <c r="G144" s="77">
        <v>3.827</v>
      </c>
      <c r="H144" s="76">
        <v>10</v>
      </c>
      <c r="I144" s="76">
        <v>2</v>
      </c>
      <c r="J144" s="79" t="s">
        <v>92</v>
      </c>
      <c r="K144" s="79" t="s">
        <v>92</v>
      </c>
      <c r="L144" s="80" t="s">
        <v>92</v>
      </c>
    </row>
    <row r="145" spans="1:12" ht="15.95" customHeight="1">
      <c r="A145" s="145"/>
      <c r="B145" s="163" t="s">
        <v>102</v>
      </c>
      <c r="C145" s="163" t="s">
        <v>113</v>
      </c>
      <c r="D145" s="81" t="s">
        <v>78</v>
      </c>
      <c r="E145" s="60">
        <v>2</v>
      </c>
      <c r="F145" s="61">
        <v>2</v>
      </c>
      <c r="G145" s="62">
        <v>9.6000000000000002E-2</v>
      </c>
      <c r="H145" s="61">
        <v>2</v>
      </c>
      <c r="I145" s="61">
        <v>0</v>
      </c>
      <c r="J145" s="83" t="s">
        <v>92</v>
      </c>
      <c r="K145" s="83" t="s">
        <v>92</v>
      </c>
      <c r="L145" s="84" t="s">
        <v>92</v>
      </c>
    </row>
    <row r="146" spans="1:12" ht="15.95" customHeight="1">
      <c r="A146" s="145"/>
      <c r="B146" s="164"/>
      <c r="C146" s="164"/>
      <c r="D146" s="81" t="s">
        <v>79</v>
      </c>
      <c r="E146" s="60">
        <v>27</v>
      </c>
      <c r="F146" s="61">
        <v>28.000000000000004</v>
      </c>
      <c r="G146" s="62">
        <v>2.3850000000000002</v>
      </c>
      <c r="H146" s="61">
        <v>28.000000000000004</v>
      </c>
      <c r="I146" s="61">
        <v>1</v>
      </c>
      <c r="J146" s="83" t="s">
        <v>92</v>
      </c>
      <c r="K146" s="83" t="s">
        <v>92</v>
      </c>
      <c r="L146" s="95">
        <v>1</v>
      </c>
    </row>
    <row r="147" spans="1:12" ht="15.95" customHeight="1">
      <c r="A147" s="145"/>
      <c r="B147" s="164"/>
      <c r="C147" s="164"/>
      <c r="D147" s="81" t="s">
        <v>91</v>
      </c>
      <c r="E147" s="60">
        <v>64</v>
      </c>
      <c r="F147" s="61">
        <v>68.000000000000028</v>
      </c>
      <c r="G147" s="62">
        <v>9.7770000000000046</v>
      </c>
      <c r="H147" s="61">
        <v>67</v>
      </c>
      <c r="I147" s="61">
        <v>2</v>
      </c>
      <c r="J147" s="83" t="s">
        <v>92</v>
      </c>
      <c r="K147" s="83" t="s">
        <v>92</v>
      </c>
      <c r="L147" s="95">
        <v>2</v>
      </c>
    </row>
    <row r="148" spans="1:12" ht="15.95" customHeight="1">
      <c r="A148" s="145"/>
      <c r="B148" s="164"/>
      <c r="C148" s="164"/>
      <c r="D148" s="81" t="s">
        <v>114</v>
      </c>
      <c r="E148" s="60">
        <v>69</v>
      </c>
      <c r="F148" s="61">
        <v>132.00000000000003</v>
      </c>
      <c r="G148" s="62">
        <v>21.073</v>
      </c>
      <c r="H148" s="61">
        <v>132.00000000000003</v>
      </c>
      <c r="I148" s="61">
        <v>11</v>
      </c>
      <c r="J148" s="61">
        <v>1</v>
      </c>
      <c r="K148" s="62">
        <v>0.13</v>
      </c>
      <c r="L148" s="95">
        <v>11</v>
      </c>
    </row>
    <row r="149" spans="1:12" ht="15.95" customHeight="1">
      <c r="A149" s="145"/>
      <c r="B149" s="164"/>
      <c r="C149" s="164"/>
      <c r="D149" s="81" t="s">
        <v>93</v>
      </c>
      <c r="E149" s="60">
        <v>15</v>
      </c>
      <c r="F149" s="61">
        <v>63</v>
      </c>
      <c r="G149" s="62">
        <v>11.709999999999997</v>
      </c>
      <c r="H149" s="61">
        <v>53</v>
      </c>
      <c r="I149" s="61">
        <v>3</v>
      </c>
      <c r="J149" s="61">
        <v>13</v>
      </c>
      <c r="K149" s="62">
        <v>1.6429999999999998</v>
      </c>
      <c r="L149" s="95">
        <v>7</v>
      </c>
    </row>
    <row r="150" spans="1:12" ht="15.95" customHeight="1">
      <c r="A150" s="145"/>
      <c r="B150" s="164"/>
      <c r="C150" s="164"/>
      <c r="D150" s="81" t="s">
        <v>115</v>
      </c>
      <c r="E150" s="60">
        <v>4</v>
      </c>
      <c r="F150" s="61">
        <v>42</v>
      </c>
      <c r="G150" s="62">
        <v>11.297000000000001</v>
      </c>
      <c r="H150" s="61">
        <v>26</v>
      </c>
      <c r="I150" s="61">
        <v>3</v>
      </c>
      <c r="J150" s="61">
        <v>22</v>
      </c>
      <c r="K150" s="62">
        <v>30.003</v>
      </c>
      <c r="L150" s="95">
        <v>15</v>
      </c>
    </row>
    <row r="151" spans="1:12" ht="15.95" customHeight="1">
      <c r="A151" s="145"/>
      <c r="B151" s="85" t="s">
        <v>103</v>
      </c>
      <c r="C151" s="85" t="s">
        <v>113</v>
      </c>
      <c r="D151" s="74" t="s">
        <v>91</v>
      </c>
      <c r="E151" s="75">
        <v>0</v>
      </c>
      <c r="F151" s="79" t="s">
        <v>92</v>
      </c>
      <c r="G151" s="79" t="s">
        <v>92</v>
      </c>
      <c r="H151" s="79" t="s">
        <v>92</v>
      </c>
      <c r="I151" s="76">
        <v>1</v>
      </c>
      <c r="J151" s="79" t="s">
        <v>92</v>
      </c>
      <c r="K151" s="79" t="s">
        <v>92</v>
      </c>
      <c r="L151" s="80" t="s">
        <v>92</v>
      </c>
    </row>
    <row r="152" spans="1:12" ht="15.95" customHeight="1">
      <c r="A152" s="145"/>
      <c r="B152" s="163" t="s">
        <v>104</v>
      </c>
      <c r="C152" s="163" t="s">
        <v>113</v>
      </c>
      <c r="D152" s="81" t="s">
        <v>91</v>
      </c>
      <c r="E152" s="60">
        <v>1</v>
      </c>
      <c r="F152" s="61">
        <v>2</v>
      </c>
      <c r="G152" s="62">
        <v>0.193</v>
      </c>
      <c r="H152" s="61">
        <v>2</v>
      </c>
      <c r="I152" s="61">
        <v>0</v>
      </c>
      <c r="J152" s="83" t="s">
        <v>92</v>
      </c>
      <c r="K152" s="83" t="s">
        <v>92</v>
      </c>
      <c r="L152" s="84" t="s">
        <v>92</v>
      </c>
    </row>
    <row r="153" spans="1:12" ht="15.95" customHeight="1">
      <c r="A153" s="145"/>
      <c r="B153" s="164"/>
      <c r="C153" s="164"/>
      <c r="D153" s="81" t="s">
        <v>114</v>
      </c>
      <c r="E153" s="60">
        <v>5</v>
      </c>
      <c r="F153" s="61">
        <v>14</v>
      </c>
      <c r="G153" s="62">
        <v>1.5139999999999998</v>
      </c>
      <c r="H153" s="61">
        <v>13</v>
      </c>
      <c r="I153" s="61">
        <v>0</v>
      </c>
      <c r="J153" s="83" t="s">
        <v>92</v>
      </c>
      <c r="K153" s="83" t="s">
        <v>92</v>
      </c>
      <c r="L153" s="84" t="s">
        <v>92</v>
      </c>
    </row>
    <row r="154" spans="1:12" ht="15.95" customHeight="1">
      <c r="A154" s="145"/>
      <c r="B154" s="164"/>
      <c r="C154" s="164"/>
      <c r="D154" s="81" t="s">
        <v>93</v>
      </c>
      <c r="E154" s="60">
        <v>3</v>
      </c>
      <c r="F154" s="61">
        <v>28</v>
      </c>
      <c r="G154" s="62">
        <v>4.4390000000000001</v>
      </c>
      <c r="H154" s="61">
        <v>18</v>
      </c>
      <c r="I154" s="61">
        <v>1</v>
      </c>
      <c r="J154" s="83" t="s">
        <v>92</v>
      </c>
      <c r="K154" s="83" t="s">
        <v>92</v>
      </c>
      <c r="L154" s="95">
        <v>1</v>
      </c>
    </row>
    <row r="155" spans="1:12" ht="15.95" customHeight="1">
      <c r="A155" s="145"/>
      <c r="B155" s="164"/>
      <c r="C155" s="164"/>
      <c r="D155" s="81" t="s">
        <v>115</v>
      </c>
      <c r="E155" s="60">
        <v>5</v>
      </c>
      <c r="F155" s="61">
        <v>113</v>
      </c>
      <c r="G155" s="62">
        <v>17.379000000000001</v>
      </c>
      <c r="H155" s="61">
        <v>44</v>
      </c>
      <c r="I155" s="61">
        <v>1</v>
      </c>
      <c r="J155" s="83" t="s">
        <v>92</v>
      </c>
      <c r="K155" s="83" t="s">
        <v>92</v>
      </c>
      <c r="L155" s="95">
        <v>5</v>
      </c>
    </row>
    <row r="156" spans="1:12" ht="15.95" customHeight="1" thickBot="1">
      <c r="A156" s="145"/>
      <c r="B156" s="167" t="s">
        <v>105</v>
      </c>
      <c r="C156" s="167" t="s">
        <v>113</v>
      </c>
      <c r="D156" s="74" t="s">
        <v>91</v>
      </c>
      <c r="E156" s="75">
        <v>2</v>
      </c>
      <c r="F156" s="76">
        <v>2</v>
      </c>
      <c r="G156" s="77">
        <v>0.32</v>
      </c>
      <c r="H156" s="76">
        <v>2</v>
      </c>
      <c r="I156" s="76">
        <v>0</v>
      </c>
      <c r="J156" s="79" t="s">
        <v>92</v>
      </c>
      <c r="K156" s="79" t="s">
        <v>92</v>
      </c>
      <c r="L156" s="80" t="s">
        <v>92</v>
      </c>
    </row>
    <row r="157" spans="1:12" ht="15.95" customHeight="1">
      <c r="A157" s="145"/>
      <c r="B157" s="141"/>
      <c r="C157" s="141"/>
      <c r="D157" s="74" t="s">
        <v>114</v>
      </c>
      <c r="E157" s="75">
        <v>4</v>
      </c>
      <c r="F157" s="76">
        <v>8</v>
      </c>
      <c r="G157" s="77">
        <v>1.0939999999999999</v>
      </c>
      <c r="H157" s="76">
        <v>9</v>
      </c>
      <c r="I157" s="76">
        <v>0</v>
      </c>
      <c r="J157" s="79" t="s">
        <v>92</v>
      </c>
      <c r="K157" s="79" t="s">
        <v>92</v>
      </c>
      <c r="L157" s="80" t="s">
        <v>92</v>
      </c>
    </row>
    <row r="158" spans="1:12" ht="15.95" customHeight="1" thickBot="1">
      <c r="A158" s="147"/>
      <c r="B158" s="148"/>
      <c r="C158" s="148"/>
      <c r="D158" s="87" t="s">
        <v>93</v>
      </c>
      <c r="E158" s="88">
        <v>1</v>
      </c>
      <c r="F158" s="89">
        <v>4</v>
      </c>
      <c r="G158" s="90">
        <v>0.82799999999999996</v>
      </c>
      <c r="H158" s="89">
        <v>4</v>
      </c>
      <c r="I158" s="89">
        <v>0</v>
      </c>
      <c r="J158" s="91" t="s">
        <v>92</v>
      </c>
      <c r="K158" s="91" t="s">
        <v>92</v>
      </c>
      <c r="L158" s="92" t="s">
        <v>92</v>
      </c>
    </row>
    <row r="160" spans="1:12" ht="18" customHeight="1" thickBot="1">
      <c r="A160" s="140" t="s">
        <v>116</v>
      </c>
      <c r="B160" s="141"/>
      <c r="C160" s="141"/>
      <c r="D160" s="141"/>
      <c r="E160" s="141"/>
      <c r="F160" s="141"/>
      <c r="G160" s="141"/>
      <c r="H160" s="141"/>
      <c r="I160" s="141"/>
      <c r="J160" s="141"/>
      <c r="K160" s="141"/>
      <c r="L160" s="141"/>
    </row>
    <row r="161" spans="1:12" ht="15.95" customHeight="1" thickBot="1">
      <c r="A161" s="142" t="s">
        <v>72</v>
      </c>
      <c r="B161" s="143"/>
      <c r="C161" s="143"/>
      <c r="D161" s="144"/>
      <c r="E161" s="168" t="s">
        <v>90</v>
      </c>
      <c r="F161" s="151"/>
      <c r="G161" s="151"/>
      <c r="H161" s="151"/>
      <c r="I161" s="151"/>
      <c r="J161" s="151"/>
      <c r="K161" s="151"/>
      <c r="L161" s="155"/>
    </row>
    <row r="162" spans="1:12" ht="15.95" customHeight="1">
      <c r="A162" s="145"/>
      <c r="B162" s="141"/>
      <c r="C162" s="141"/>
      <c r="D162" s="146"/>
      <c r="E162" s="156" t="s">
        <v>78</v>
      </c>
      <c r="F162" s="157"/>
      <c r="G162" s="157"/>
      <c r="H162" s="158"/>
      <c r="I162" s="160" t="s">
        <v>79</v>
      </c>
      <c r="J162" s="157"/>
      <c r="K162" s="157"/>
      <c r="L162" s="161"/>
    </row>
    <row r="163" spans="1:12" ht="36" customHeight="1">
      <c r="A163" s="145"/>
      <c r="B163" s="141"/>
      <c r="C163" s="141"/>
      <c r="D163" s="146"/>
      <c r="E163" s="63" t="s">
        <v>73</v>
      </c>
      <c r="F163" s="64" t="s">
        <v>74</v>
      </c>
      <c r="G163" s="64" t="s">
        <v>85</v>
      </c>
      <c r="H163" s="64" t="s">
        <v>112</v>
      </c>
      <c r="I163" s="64" t="s">
        <v>73</v>
      </c>
      <c r="J163" s="64" t="s">
        <v>74</v>
      </c>
      <c r="K163" s="64" t="s">
        <v>85</v>
      </c>
      <c r="L163" s="65" t="s">
        <v>112</v>
      </c>
    </row>
    <row r="164" spans="1:12" ht="15.95" customHeight="1" thickBot="1">
      <c r="A164" s="147"/>
      <c r="B164" s="148"/>
      <c r="C164" s="148"/>
      <c r="D164" s="149"/>
      <c r="E164" s="66" t="s">
        <v>87</v>
      </c>
      <c r="F164" s="67" t="s">
        <v>88</v>
      </c>
      <c r="G164" s="67" t="s">
        <v>88</v>
      </c>
      <c r="H164" s="67" t="s">
        <v>88</v>
      </c>
      <c r="I164" s="67" t="s">
        <v>87</v>
      </c>
      <c r="J164" s="67" t="s">
        <v>88</v>
      </c>
      <c r="K164" s="67" t="s">
        <v>88</v>
      </c>
      <c r="L164" s="68" t="s">
        <v>88</v>
      </c>
    </row>
    <row r="165" spans="1:12" ht="15.95" customHeight="1" thickBot="1">
      <c r="A165" s="165" t="s">
        <v>89</v>
      </c>
      <c r="B165" s="166" t="s">
        <v>77</v>
      </c>
      <c r="C165" s="166" t="s">
        <v>117</v>
      </c>
      <c r="D165" s="69" t="s">
        <v>80</v>
      </c>
      <c r="E165" s="70">
        <v>977</v>
      </c>
      <c r="F165" s="72">
        <v>516.49400000000071</v>
      </c>
      <c r="G165" s="71">
        <v>2486.9999999999977</v>
      </c>
      <c r="H165" s="71">
        <v>1971.9999999999955</v>
      </c>
      <c r="I165" s="71">
        <v>105</v>
      </c>
      <c r="J165" s="72">
        <v>173.904</v>
      </c>
      <c r="K165" s="71">
        <v>75.000000000000028</v>
      </c>
      <c r="L165" s="93">
        <v>215.99999999999997</v>
      </c>
    </row>
    <row r="166" spans="1:12" ht="15.95" customHeight="1">
      <c r="A166" s="145"/>
      <c r="B166" s="141"/>
      <c r="C166" s="141"/>
      <c r="D166" s="74" t="s">
        <v>81</v>
      </c>
      <c r="E166" s="75">
        <v>334</v>
      </c>
      <c r="F166" s="77">
        <v>105.05999999999999</v>
      </c>
      <c r="G166" s="76">
        <v>628.99999999999943</v>
      </c>
      <c r="H166" s="76">
        <v>565.00000000000011</v>
      </c>
      <c r="I166" s="76">
        <v>23</v>
      </c>
      <c r="J166" s="77">
        <v>12.722</v>
      </c>
      <c r="K166" s="79" t="s">
        <v>92</v>
      </c>
      <c r="L166" s="94">
        <v>33</v>
      </c>
    </row>
    <row r="167" spans="1:12" ht="15.95" customHeight="1">
      <c r="A167" s="145"/>
      <c r="B167" s="141"/>
      <c r="C167" s="141"/>
      <c r="D167" s="74" t="s">
        <v>108</v>
      </c>
      <c r="E167" s="75">
        <v>4</v>
      </c>
      <c r="F167" s="77">
        <v>0.63200000000000001</v>
      </c>
      <c r="G167" s="76">
        <v>6</v>
      </c>
      <c r="H167" s="76">
        <v>6</v>
      </c>
      <c r="I167" s="76">
        <v>1</v>
      </c>
      <c r="J167" s="77">
        <v>0.03</v>
      </c>
      <c r="K167" s="79" t="s">
        <v>92</v>
      </c>
      <c r="L167" s="80" t="s">
        <v>92</v>
      </c>
    </row>
    <row r="168" spans="1:12" ht="15.95" customHeight="1">
      <c r="A168" s="145"/>
      <c r="B168" s="141"/>
      <c r="C168" s="141"/>
      <c r="D168" s="74" t="s">
        <v>83</v>
      </c>
      <c r="E168" s="75">
        <v>0</v>
      </c>
      <c r="F168" s="79" t="s">
        <v>92</v>
      </c>
      <c r="G168" s="79" t="s">
        <v>92</v>
      </c>
      <c r="H168" s="79" t="s">
        <v>92</v>
      </c>
      <c r="I168" s="76">
        <v>2</v>
      </c>
      <c r="J168" s="77">
        <v>0.91100000000000003</v>
      </c>
      <c r="K168" s="79" t="s">
        <v>92</v>
      </c>
      <c r="L168" s="94">
        <v>2</v>
      </c>
    </row>
    <row r="169" spans="1:12" ht="15.95" customHeight="1">
      <c r="A169" s="145"/>
      <c r="B169" s="141"/>
      <c r="C169" s="141"/>
      <c r="D169" s="74" t="s">
        <v>84</v>
      </c>
      <c r="E169" s="75">
        <v>4</v>
      </c>
      <c r="F169" s="77">
        <v>4.0000000000000001E-3</v>
      </c>
      <c r="G169" s="79" t="s">
        <v>92</v>
      </c>
      <c r="H169" s="79" t="s">
        <v>92</v>
      </c>
      <c r="I169" s="76">
        <v>0</v>
      </c>
      <c r="J169" s="79" t="s">
        <v>92</v>
      </c>
      <c r="K169" s="79" t="s">
        <v>92</v>
      </c>
      <c r="L169" s="80" t="s">
        <v>92</v>
      </c>
    </row>
    <row r="170" spans="1:12" ht="15.95" customHeight="1">
      <c r="A170" s="145"/>
      <c r="B170" s="162" t="s">
        <v>78</v>
      </c>
      <c r="C170" s="162" t="s">
        <v>117</v>
      </c>
      <c r="D170" s="74" t="s">
        <v>80</v>
      </c>
      <c r="E170" s="75">
        <v>66</v>
      </c>
      <c r="F170" s="77">
        <v>33.795999999999985</v>
      </c>
      <c r="G170" s="76">
        <v>197.00000000000003</v>
      </c>
      <c r="H170" s="76">
        <v>139</v>
      </c>
      <c r="I170" s="76">
        <v>13</v>
      </c>
      <c r="J170" s="77">
        <v>24.729000000000003</v>
      </c>
      <c r="K170" s="79" t="s">
        <v>92</v>
      </c>
      <c r="L170" s="94">
        <v>28</v>
      </c>
    </row>
    <row r="171" spans="1:12" ht="15.95" customHeight="1">
      <c r="A171" s="145"/>
      <c r="B171" s="141"/>
      <c r="C171" s="141"/>
      <c r="D171" s="74" t="s">
        <v>81</v>
      </c>
      <c r="E171" s="75">
        <v>70</v>
      </c>
      <c r="F171" s="77">
        <v>18.249000000000002</v>
      </c>
      <c r="G171" s="76">
        <v>114.00000000000004</v>
      </c>
      <c r="H171" s="76">
        <v>109.00000000000001</v>
      </c>
      <c r="I171" s="76">
        <v>6</v>
      </c>
      <c r="J171" s="77">
        <v>1.1349999999999998</v>
      </c>
      <c r="K171" s="79" t="s">
        <v>92</v>
      </c>
      <c r="L171" s="94">
        <v>7</v>
      </c>
    </row>
    <row r="172" spans="1:12" ht="15.95" customHeight="1">
      <c r="A172" s="145"/>
      <c r="B172" s="141"/>
      <c r="C172" s="141"/>
      <c r="D172" s="74" t="s">
        <v>108</v>
      </c>
      <c r="E172" s="75">
        <v>4</v>
      </c>
      <c r="F172" s="77">
        <v>0.63200000000000001</v>
      </c>
      <c r="G172" s="76">
        <v>6</v>
      </c>
      <c r="H172" s="76">
        <v>6</v>
      </c>
      <c r="I172" s="76">
        <v>0</v>
      </c>
      <c r="J172" s="79" t="s">
        <v>92</v>
      </c>
      <c r="K172" s="79" t="s">
        <v>92</v>
      </c>
      <c r="L172" s="80" t="s">
        <v>92</v>
      </c>
    </row>
    <row r="173" spans="1:12" ht="15.95" customHeight="1">
      <c r="A173" s="145"/>
      <c r="B173" s="141"/>
      <c r="C173" s="141"/>
      <c r="D173" s="74" t="s">
        <v>83</v>
      </c>
      <c r="E173" s="75">
        <v>0</v>
      </c>
      <c r="F173" s="79" t="s">
        <v>92</v>
      </c>
      <c r="G173" s="79" t="s">
        <v>92</v>
      </c>
      <c r="H173" s="79" t="s">
        <v>92</v>
      </c>
      <c r="I173" s="76">
        <v>0</v>
      </c>
      <c r="J173" s="79" t="s">
        <v>92</v>
      </c>
      <c r="K173" s="79" t="s">
        <v>92</v>
      </c>
      <c r="L173" s="80" t="s">
        <v>92</v>
      </c>
    </row>
    <row r="174" spans="1:12" ht="15.95" customHeight="1">
      <c r="A174" s="145"/>
      <c r="B174" s="141"/>
      <c r="C174" s="141"/>
      <c r="D174" s="74" t="s">
        <v>84</v>
      </c>
      <c r="E174" s="75">
        <v>0</v>
      </c>
      <c r="F174" s="79" t="s">
        <v>92</v>
      </c>
      <c r="G174" s="79" t="s">
        <v>92</v>
      </c>
      <c r="H174" s="79" t="s">
        <v>92</v>
      </c>
      <c r="I174" s="76">
        <v>0</v>
      </c>
      <c r="J174" s="79" t="s">
        <v>92</v>
      </c>
      <c r="K174" s="79" t="s">
        <v>92</v>
      </c>
      <c r="L174" s="80" t="s">
        <v>92</v>
      </c>
    </row>
    <row r="175" spans="1:12" ht="15.95" customHeight="1">
      <c r="A175" s="145"/>
      <c r="B175" s="162" t="s">
        <v>93</v>
      </c>
      <c r="C175" s="162" t="s">
        <v>117</v>
      </c>
      <c r="D175" s="74" t="s">
        <v>80</v>
      </c>
      <c r="E175" s="75">
        <v>13</v>
      </c>
      <c r="F175" s="77">
        <v>4.3519999999999994</v>
      </c>
      <c r="G175" s="76">
        <v>19</v>
      </c>
      <c r="H175" s="76">
        <v>23</v>
      </c>
      <c r="I175" s="76">
        <v>1</v>
      </c>
      <c r="J175" s="77">
        <v>1.252</v>
      </c>
      <c r="K175" s="79" t="s">
        <v>92</v>
      </c>
      <c r="L175" s="94">
        <v>2</v>
      </c>
    </row>
    <row r="176" spans="1:12" ht="15.95" customHeight="1">
      <c r="A176" s="145"/>
      <c r="B176" s="141"/>
      <c r="C176" s="141"/>
      <c r="D176" s="74" t="s">
        <v>81</v>
      </c>
      <c r="E176" s="75">
        <v>47</v>
      </c>
      <c r="F176" s="77">
        <v>9.9789999999999992</v>
      </c>
      <c r="G176" s="76">
        <v>60</v>
      </c>
      <c r="H176" s="76">
        <v>64</v>
      </c>
      <c r="I176" s="76">
        <v>0</v>
      </c>
      <c r="J176" s="79" t="s">
        <v>92</v>
      </c>
      <c r="K176" s="79" t="s">
        <v>92</v>
      </c>
      <c r="L176" s="80" t="s">
        <v>92</v>
      </c>
    </row>
    <row r="177" spans="1:12" ht="15.95" customHeight="1">
      <c r="A177" s="145"/>
      <c r="B177" s="141"/>
      <c r="C177" s="141"/>
      <c r="D177" s="74" t="s">
        <v>108</v>
      </c>
      <c r="E177" s="75">
        <v>0</v>
      </c>
      <c r="F177" s="79" t="s">
        <v>92</v>
      </c>
      <c r="G177" s="79" t="s">
        <v>92</v>
      </c>
      <c r="H177" s="79" t="s">
        <v>92</v>
      </c>
      <c r="I177" s="76">
        <v>0</v>
      </c>
      <c r="J177" s="79" t="s">
        <v>92</v>
      </c>
      <c r="K177" s="79" t="s">
        <v>92</v>
      </c>
      <c r="L177" s="80" t="s">
        <v>92</v>
      </c>
    </row>
    <row r="178" spans="1:12" ht="15.95" customHeight="1">
      <c r="A178" s="145"/>
      <c r="B178" s="141"/>
      <c r="C178" s="141"/>
      <c r="D178" s="74" t="s">
        <v>83</v>
      </c>
      <c r="E178" s="75">
        <v>0</v>
      </c>
      <c r="F178" s="79" t="s">
        <v>92</v>
      </c>
      <c r="G178" s="79" t="s">
        <v>92</v>
      </c>
      <c r="H178" s="79" t="s">
        <v>92</v>
      </c>
      <c r="I178" s="76">
        <v>0</v>
      </c>
      <c r="J178" s="79" t="s">
        <v>92</v>
      </c>
      <c r="K178" s="79" t="s">
        <v>92</v>
      </c>
      <c r="L178" s="80" t="s">
        <v>92</v>
      </c>
    </row>
    <row r="179" spans="1:12" ht="15.95" customHeight="1">
      <c r="A179" s="145"/>
      <c r="B179" s="141"/>
      <c r="C179" s="141"/>
      <c r="D179" s="74" t="s">
        <v>84</v>
      </c>
      <c r="E179" s="75">
        <v>0</v>
      </c>
      <c r="F179" s="79" t="s">
        <v>92</v>
      </c>
      <c r="G179" s="79" t="s">
        <v>92</v>
      </c>
      <c r="H179" s="79" t="s">
        <v>92</v>
      </c>
      <c r="I179" s="76">
        <v>0</v>
      </c>
      <c r="J179" s="79" t="s">
        <v>92</v>
      </c>
      <c r="K179" s="79" t="s">
        <v>92</v>
      </c>
      <c r="L179" s="80" t="s">
        <v>92</v>
      </c>
    </row>
    <row r="180" spans="1:12" ht="15.95" customHeight="1">
      <c r="A180" s="145"/>
      <c r="B180" s="162" t="s">
        <v>94</v>
      </c>
      <c r="C180" s="162" t="s">
        <v>117</v>
      </c>
      <c r="D180" s="74" t="s">
        <v>80</v>
      </c>
      <c r="E180" s="75">
        <v>43</v>
      </c>
      <c r="F180" s="77">
        <v>27.523999999999997</v>
      </c>
      <c r="G180" s="76">
        <v>80.999999999999986</v>
      </c>
      <c r="H180" s="76">
        <v>91.000000000000014</v>
      </c>
      <c r="I180" s="76">
        <v>2</v>
      </c>
      <c r="J180" s="77">
        <v>0.69700000000000006</v>
      </c>
      <c r="K180" s="79" t="s">
        <v>92</v>
      </c>
      <c r="L180" s="94">
        <v>2</v>
      </c>
    </row>
    <row r="181" spans="1:12" ht="15.95" customHeight="1">
      <c r="A181" s="145"/>
      <c r="B181" s="141"/>
      <c r="C181" s="141"/>
      <c r="D181" s="74" t="s">
        <v>81</v>
      </c>
      <c r="E181" s="75">
        <v>82</v>
      </c>
      <c r="F181" s="77">
        <v>20.338999999999992</v>
      </c>
      <c r="G181" s="76">
        <v>130.99999999999997</v>
      </c>
      <c r="H181" s="76">
        <v>126.00000000000004</v>
      </c>
      <c r="I181" s="76">
        <v>5</v>
      </c>
      <c r="J181" s="77">
        <v>1.9290000000000003</v>
      </c>
      <c r="K181" s="79" t="s">
        <v>92</v>
      </c>
      <c r="L181" s="94">
        <v>5</v>
      </c>
    </row>
    <row r="182" spans="1:12" ht="15.95" customHeight="1">
      <c r="A182" s="145"/>
      <c r="B182" s="141"/>
      <c r="C182" s="141"/>
      <c r="D182" s="74" t="s">
        <v>108</v>
      </c>
      <c r="E182" s="75">
        <v>0</v>
      </c>
      <c r="F182" s="79" t="s">
        <v>92</v>
      </c>
      <c r="G182" s="79" t="s">
        <v>92</v>
      </c>
      <c r="H182" s="79" t="s">
        <v>92</v>
      </c>
      <c r="I182" s="76">
        <v>0</v>
      </c>
      <c r="J182" s="79" t="s">
        <v>92</v>
      </c>
      <c r="K182" s="79" t="s">
        <v>92</v>
      </c>
      <c r="L182" s="80" t="s">
        <v>92</v>
      </c>
    </row>
    <row r="183" spans="1:12" ht="15.95" customHeight="1">
      <c r="A183" s="145"/>
      <c r="B183" s="141"/>
      <c r="C183" s="141"/>
      <c r="D183" s="74" t="s">
        <v>83</v>
      </c>
      <c r="E183" s="75">
        <v>0</v>
      </c>
      <c r="F183" s="79" t="s">
        <v>92</v>
      </c>
      <c r="G183" s="79" t="s">
        <v>92</v>
      </c>
      <c r="H183" s="79" t="s">
        <v>92</v>
      </c>
      <c r="I183" s="76">
        <v>0</v>
      </c>
      <c r="J183" s="79" t="s">
        <v>92</v>
      </c>
      <c r="K183" s="79" t="s">
        <v>92</v>
      </c>
      <c r="L183" s="80" t="s">
        <v>92</v>
      </c>
    </row>
    <row r="184" spans="1:12" ht="15.95" customHeight="1">
      <c r="A184" s="145"/>
      <c r="B184" s="141"/>
      <c r="C184" s="141"/>
      <c r="D184" s="74" t="s">
        <v>84</v>
      </c>
      <c r="E184" s="75">
        <v>0</v>
      </c>
      <c r="F184" s="79" t="s">
        <v>92</v>
      </c>
      <c r="G184" s="79" t="s">
        <v>92</v>
      </c>
      <c r="H184" s="79" t="s">
        <v>92</v>
      </c>
      <c r="I184" s="76">
        <v>0</v>
      </c>
      <c r="J184" s="79" t="s">
        <v>92</v>
      </c>
      <c r="K184" s="79" t="s">
        <v>92</v>
      </c>
      <c r="L184" s="80" t="s">
        <v>92</v>
      </c>
    </row>
    <row r="185" spans="1:12" ht="15.95" customHeight="1">
      <c r="A185" s="145"/>
      <c r="B185" s="162" t="s">
        <v>95</v>
      </c>
      <c r="C185" s="162" t="s">
        <v>117</v>
      </c>
      <c r="D185" s="74" t="s">
        <v>80</v>
      </c>
      <c r="E185" s="75">
        <v>366</v>
      </c>
      <c r="F185" s="77">
        <v>122.27099999999999</v>
      </c>
      <c r="G185" s="76">
        <v>582.99999999999989</v>
      </c>
      <c r="H185" s="76">
        <v>565.00000000000011</v>
      </c>
      <c r="I185" s="76">
        <v>28</v>
      </c>
      <c r="J185" s="77">
        <v>13.04</v>
      </c>
      <c r="K185" s="76">
        <v>13</v>
      </c>
      <c r="L185" s="94">
        <v>41</v>
      </c>
    </row>
    <row r="186" spans="1:12" ht="15.95" customHeight="1">
      <c r="A186" s="145"/>
      <c r="B186" s="141"/>
      <c r="C186" s="141"/>
      <c r="D186" s="74" t="s">
        <v>81</v>
      </c>
      <c r="E186" s="75">
        <v>28</v>
      </c>
      <c r="F186" s="77">
        <v>5.5789999999999997</v>
      </c>
      <c r="G186" s="76">
        <v>27</v>
      </c>
      <c r="H186" s="76">
        <v>34.000000000000007</v>
      </c>
      <c r="I186" s="76">
        <v>5</v>
      </c>
      <c r="J186" s="77">
        <v>2.621</v>
      </c>
      <c r="K186" s="79" t="s">
        <v>92</v>
      </c>
      <c r="L186" s="94">
        <v>5</v>
      </c>
    </row>
    <row r="187" spans="1:12" ht="15.95" customHeight="1">
      <c r="A187" s="145"/>
      <c r="B187" s="141"/>
      <c r="C187" s="141"/>
      <c r="D187" s="74" t="s">
        <v>108</v>
      </c>
      <c r="E187" s="75">
        <v>0</v>
      </c>
      <c r="F187" s="79" t="s">
        <v>92</v>
      </c>
      <c r="G187" s="79" t="s">
        <v>92</v>
      </c>
      <c r="H187" s="79" t="s">
        <v>92</v>
      </c>
      <c r="I187" s="76">
        <v>0</v>
      </c>
      <c r="J187" s="79" t="s">
        <v>92</v>
      </c>
      <c r="K187" s="79" t="s">
        <v>92</v>
      </c>
      <c r="L187" s="80" t="s">
        <v>92</v>
      </c>
    </row>
    <row r="188" spans="1:12" ht="15.95" customHeight="1">
      <c r="A188" s="145"/>
      <c r="B188" s="141"/>
      <c r="C188" s="141"/>
      <c r="D188" s="74" t="s">
        <v>83</v>
      </c>
      <c r="E188" s="75">
        <v>0</v>
      </c>
      <c r="F188" s="79" t="s">
        <v>92</v>
      </c>
      <c r="G188" s="79" t="s">
        <v>92</v>
      </c>
      <c r="H188" s="79" t="s">
        <v>92</v>
      </c>
      <c r="I188" s="76">
        <v>0</v>
      </c>
      <c r="J188" s="79" t="s">
        <v>92</v>
      </c>
      <c r="K188" s="79" t="s">
        <v>92</v>
      </c>
      <c r="L188" s="80" t="s">
        <v>92</v>
      </c>
    </row>
    <row r="189" spans="1:12" ht="15.95" customHeight="1">
      <c r="A189" s="145"/>
      <c r="B189" s="141"/>
      <c r="C189" s="141"/>
      <c r="D189" s="74" t="s">
        <v>84</v>
      </c>
      <c r="E189" s="75">
        <v>4</v>
      </c>
      <c r="F189" s="77">
        <v>4.0000000000000001E-3</v>
      </c>
      <c r="G189" s="79" t="s">
        <v>92</v>
      </c>
      <c r="H189" s="79" t="s">
        <v>92</v>
      </c>
      <c r="I189" s="76">
        <v>0</v>
      </c>
      <c r="J189" s="79" t="s">
        <v>92</v>
      </c>
      <c r="K189" s="79" t="s">
        <v>92</v>
      </c>
      <c r="L189" s="80" t="s">
        <v>92</v>
      </c>
    </row>
    <row r="190" spans="1:12" ht="15.95" customHeight="1">
      <c r="A190" s="145"/>
      <c r="B190" s="162" t="s">
        <v>96</v>
      </c>
      <c r="C190" s="162" t="s">
        <v>117</v>
      </c>
      <c r="D190" s="74" t="s">
        <v>80</v>
      </c>
      <c r="E190" s="75">
        <v>3</v>
      </c>
      <c r="F190" s="77">
        <v>1.2130000000000001</v>
      </c>
      <c r="G190" s="76">
        <v>3</v>
      </c>
      <c r="H190" s="76">
        <v>6</v>
      </c>
      <c r="I190" s="76">
        <v>1</v>
      </c>
      <c r="J190" s="77">
        <v>0.63700000000000001</v>
      </c>
      <c r="K190" s="79" t="s">
        <v>92</v>
      </c>
      <c r="L190" s="94">
        <v>2</v>
      </c>
    </row>
    <row r="191" spans="1:12" ht="15.95" customHeight="1">
      <c r="A191" s="145"/>
      <c r="B191" s="141"/>
      <c r="C191" s="141"/>
      <c r="D191" s="74" t="s">
        <v>81</v>
      </c>
      <c r="E191" s="75">
        <v>34</v>
      </c>
      <c r="F191" s="77">
        <v>10.107999999999993</v>
      </c>
      <c r="G191" s="76">
        <v>53</v>
      </c>
      <c r="H191" s="76">
        <v>59.999999999999993</v>
      </c>
      <c r="I191" s="76">
        <v>2</v>
      </c>
      <c r="J191" s="77">
        <v>0.43099999999999999</v>
      </c>
      <c r="K191" s="79" t="s">
        <v>92</v>
      </c>
      <c r="L191" s="94">
        <v>5</v>
      </c>
    </row>
    <row r="192" spans="1:12" ht="15.95" customHeight="1">
      <c r="A192" s="145"/>
      <c r="B192" s="141"/>
      <c r="C192" s="141"/>
      <c r="D192" s="74" t="s">
        <v>108</v>
      </c>
      <c r="E192" s="75">
        <v>0</v>
      </c>
      <c r="F192" s="79" t="s">
        <v>92</v>
      </c>
      <c r="G192" s="79" t="s">
        <v>92</v>
      </c>
      <c r="H192" s="79" t="s">
        <v>92</v>
      </c>
      <c r="I192" s="76">
        <v>0</v>
      </c>
      <c r="J192" s="79" t="s">
        <v>92</v>
      </c>
      <c r="K192" s="79" t="s">
        <v>92</v>
      </c>
      <c r="L192" s="80" t="s">
        <v>92</v>
      </c>
    </row>
    <row r="193" spans="1:12" ht="15.95" customHeight="1">
      <c r="A193" s="145"/>
      <c r="B193" s="141"/>
      <c r="C193" s="141"/>
      <c r="D193" s="74" t="s">
        <v>83</v>
      </c>
      <c r="E193" s="75">
        <v>0</v>
      </c>
      <c r="F193" s="79" t="s">
        <v>92</v>
      </c>
      <c r="G193" s="79" t="s">
        <v>92</v>
      </c>
      <c r="H193" s="79" t="s">
        <v>92</v>
      </c>
      <c r="I193" s="76">
        <v>0</v>
      </c>
      <c r="J193" s="79" t="s">
        <v>92</v>
      </c>
      <c r="K193" s="79" t="s">
        <v>92</v>
      </c>
      <c r="L193" s="80" t="s">
        <v>92</v>
      </c>
    </row>
    <row r="194" spans="1:12" ht="15.95" customHeight="1">
      <c r="A194" s="145"/>
      <c r="B194" s="141"/>
      <c r="C194" s="141"/>
      <c r="D194" s="74" t="s">
        <v>84</v>
      </c>
      <c r="E194" s="75">
        <v>0</v>
      </c>
      <c r="F194" s="79" t="s">
        <v>92</v>
      </c>
      <c r="G194" s="79" t="s">
        <v>92</v>
      </c>
      <c r="H194" s="79" t="s">
        <v>92</v>
      </c>
      <c r="I194" s="76">
        <v>0</v>
      </c>
      <c r="J194" s="79" t="s">
        <v>92</v>
      </c>
      <c r="K194" s="79" t="s">
        <v>92</v>
      </c>
      <c r="L194" s="80" t="s">
        <v>92</v>
      </c>
    </row>
    <row r="195" spans="1:12" ht="15.95" customHeight="1">
      <c r="A195" s="145"/>
      <c r="B195" s="162" t="s">
        <v>97</v>
      </c>
      <c r="C195" s="162" t="s">
        <v>117</v>
      </c>
      <c r="D195" s="74" t="s">
        <v>80</v>
      </c>
      <c r="E195" s="75">
        <v>13</v>
      </c>
      <c r="F195" s="77">
        <v>10.992000000000003</v>
      </c>
      <c r="G195" s="76">
        <v>38</v>
      </c>
      <c r="H195" s="76">
        <v>26</v>
      </c>
      <c r="I195" s="76">
        <v>2</v>
      </c>
      <c r="J195" s="77">
        <v>6.8290000000000006</v>
      </c>
      <c r="K195" s="76">
        <v>4</v>
      </c>
      <c r="L195" s="94">
        <v>10</v>
      </c>
    </row>
    <row r="196" spans="1:12" ht="15.95" customHeight="1">
      <c r="A196" s="145"/>
      <c r="B196" s="141"/>
      <c r="C196" s="141"/>
      <c r="D196" s="74" t="s">
        <v>81</v>
      </c>
      <c r="E196" s="75">
        <v>38</v>
      </c>
      <c r="F196" s="77">
        <v>11.870999999999997</v>
      </c>
      <c r="G196" s="76">
        <v>58.000000000000014</v>
      </c>
      <c r="H196" s="76">
        <v>59.999999999999986</v>
      </c>
      <c r="I196" s="76">
        <v>1</v>
      </c>
      <c r="J196" s="77">
        <v>1.1719999999999999</v>
      </c>
      <c r="K196" s="79" t="s">
        <v>92</v>
      </c>
      <c r="L196" s="94">
        <v>5</v>
      </c>
    </row>
    <row r="197" spans="1:12" ht="15.95" customHeight="1">
      <c r="A197" s="145"/>
      <c r="B197" s="141"/>
      <c r="C197" s="141"/>
      <c r="D197" s="74" t="s">
        <v>108</v>
      </c>
      <c r="E197" s="75">
        <v>0</v>
      </c>
      <c r="F197" s="79" t="s">
        <v>92</v>
      </c>
      <c r="G197" s="79" t="s">
        <v>92</v>
      </c>
      <c r="H197" s="79" t="s">
        <v>92</v>
      </c>
      <c r="I197" s="76">
        <v>0</v>
      </c>
      <c r="J197" s="79" t="s">
        <v>92</v>
      </c>
      <c r="K197" s="79" t="s">
        <v>92</v>
      </c>
      <c r="L197" s="80" t="s">
        <v>92</v>
      </c>
    </row>
    <row r="198" spans="1:12" ht="15.95" customHeight="1">
      <c r="A198" s="145"/>
      <c r="B198" s="141"/>
      <c r="C198" s="141"/>
      <c r="D198" s="74" t="s">
        <v>83</v>
      </c>
      <c r="E198" s="75">
        <v>0</v>
      </c>
      <c r="F198" s="79" t="s">
        <v>92</v>
      </c>
      <c r="G198" s="79" t="s">
        <v>92</v>
      </c>
      <c r="H198" s="79" t="s">
        <v>92</v>
      </c>
      <c r="I198" s="76">
        <v>0</v>
      </c>
      <c r="J198" s="79" t="s">
        <v>92</v>
      </c>
      <c r="K198" s="79" t="s">
        <v>92</v>
      </c>
      <c r="L198" s="80" t="s">
        <v>92</v>
      </c>
    </row>
    <row r="199" spans="1:12" ht="15.95" customHeight="1">
      <c r="A199" s="145"/>
      <c r="B199" s="141"/>
      <c r="C199" s="141"/>
      <c r="D199" s="74" t="s">
        <v>84</v>
      </c>
      <c r="E199" s="75">
        <v>0</v>
      </c>
      <c r="F199" s="79" t="s">
        <v>92</v>
      </c>
      <c r="G199" s="79" t="s">
        <v>92</v>
      </c>
      <c r="H199" s="79" t="s">
        <v>92</v>
      </c>
      <c r="I199" s="76">
        <v>0</v>
      </c>
      <c r="J199" s="79" t="s">
        <v>92</v>
      </c>
      <c r="K199" s="79" t="s">
        <v>92</v>
      </c>
      <c r="L199" s="80" t="s">
        <v>92</v>
      </c>
    </row>
    <row r="200" spans="1:12" ht="15.95" customHeight="1">
      <c r="A200" s="145"/>
      <c r="B200" s="162" t="s">
        <v>98</v>
      </c>
      <c r="C200" s="162" t="s">
        <v>117</v>
      </c>
      <c r="D200" s="74" t="s">
        <v>80</v>
      </c>
      <c r="E200" s="75">
        <v>119</v>
      </c>
      <c r="F200" s="77">
        <v>177.334</v>
      </c>
      <c r="G200" s="76">
        <v>802.99999999999966</v>
      </c>
      <c r="H200" s="76">
        <v>481.00000000000017</v>
      </c>
      <c r="I200" s="76">
        <v>21</v>
      </c>
      <c r="J200" s="77">
        <v>76.208000000000013</v>
      </c>
      <c r="K200" s="76">
        <v>20</v>
      </c>
      <c r="L200" s="94">
        <v>77.000000000000014</v>
      </c>
    </row>
    <row r="201" spans="1:12" ht="15.95" customHeight="1">
      <c r="A201" s="145"/>
      <c r="B201" s="141"/>
      <c r="C201" s="141"/>
      <c r="D201" s="74" t="s">
        <v>81</v>
      </c>
      <c r="E201" s="75">
        <v>0</v>
      </c>
      <c r="F201" s="79" t="s">
        <v>92</v>
      </c>
      <c r="G201" s="79" t="s">
        <v>92</v>
      </c>
      <c r="H201" s="79" t="s">
        <v>92</v>
      </c>
      <c r="I201" s="76">
        <v>0</v>
      </c>
      <c r="J201" s="79" t="s">
        <v>92</v>
      </c>
      <c r="K201" s="79" t="s">
        <v>92</v>
      </c>
      <c r="L201" s="80" t="s">
        <v>92</v>
      </c>
    </row>
    <row r="202" spans="1:12" ht="15.95" customHeight="1">
      <c r="A202" s="145"/>
      <c r="B202" s="141"/>
      <c r="C202" s="141"/>
      <c r="D202" s="74" t="s">
        <v>108</v>
      </c>
      <c r="E202" s="75">
        <v>0</v>
      </c>
      <c r="F202" s="79" t="s">
        <v>92</v>
      </c>
      <c r="G202" s="79" t="s">
        <v>92</v>
      </c>
      <c r="H202" s="79" t="s">
        <v>92</v>
      </c>
      <c r="I202" s="76">
        <v>0</v>
      </c>
      <c r="J202" s="79" t="s">
        <v>92</v>
      </c>
      <c r="K202" s="79" t="s">
        <v>92</v>
      </c>
      <c r="L202" s="80" t="s">
        <v>92</v>
      </c>
    </row>
    <row r="203" spans="1:12" ht="15.95" customHeight="1">
      <c r="A203" s="145"/>
      <c r="B203" s="141"/>
      <c r="C203" s="141"/>
      <c r="D203" s="74" t="s">
        <v>83</v>
      </c>
      <c r="E203" s="75">
        <v>0</v>
      </c>
      <c r="F203" s="79" t="s">
        <v>92</v>
      </c>
      <c r="G203" s="79" t="s">
        <v>92</v>
      </c>
      <c r="H203" s="79" t="s">
        <v>92</v>
      </c>
      <c r="I203" s="76">
        <v>0</v>
      </c>
      <c r="J203" s="79" t="s">
        <v>92</v>
      </c>
      <c r="K203" s="79" t="s">
        <v>92</v>
      </c>
      <c r="L203" s="80" t="s">
        <v>92</v>
      </c>
    </row>
    <row r="204" spans="1:12" ht="15.95" customHeight="1">
      <c r="A204" s="145"/>
      <c r="B204" s="141"/>
      <c r="C204" s="141"/>
      <c r="D204" s="74" t="s">
        <v>84</v>
      </c>
      <c r="E204" s="75">
        <v>0</v>
      </c>
      <c r="F204" s="79" t="s">
        <v>92</v>
      </c>
      <c r="G204" s="79" t="s">
        <v>92</v>
      </c>
      <c r="H204" s="79" t="s">
        <v>92</v>
      </c>
      <c r="I204" s="76">
        <v>0</v>
      </c>
      <c r="J204" s="79" t="s">
        <v>92</v>
      </c>
      <c r="K204" s="79" t="s">
        <v>92</v>
      </c>
      <c r="L204" s="80" t="s">
        <v>92</v>
      </c>
    </row>
    <row r="205" spans="1:12" ht="15.95" customHeight="1">
      <c r="A205" s="145"/>
      <c r="B205" s="162" t="s">
        <v>99</v>
      </c>
      <c r="C205" s="162" t="s">
        <v>117</v>
      </c>
      <c r="D205" s="74" t="s">
        <v>80</v>
      </c>
      <c r="E205" s="75">
        <v>43</v>
      </c>
      <c r="F205" s="77">
        <v>20.010999999999999</v>
      </c>
      <c r="G205" s="76">
        <v>102.00000000000001</v>
      </c>
      <c r="H205" s="76">
        <v>88.999999999999986</v>
      </c>
      <c r="I205" s="76">
        <v>1</v>
      </c>
      <c r="J205" s="77">
        <v>0.38700000000000001</v>
      </c>
      <c r="K205" s="79" t="s">
        <v>92</v>
      </c>
      <c r="L205" s="94">
        <v>1</v>
      </c>
    </row>
    <row r="206" spans="1:12" ht="15.95" customHeight="1">
      <c r="A206" s="145"/>
      <c r="B206" s="141"/>
      <c r="C206" s="141"/>
      <c r="D206" s="74" t="s">
        <v>81</v>
      </c>
      <c r="E206" s="75">
        <v>14</v>
      </c>
      <c r="F206" s="77">
        <v>3.0539999999999998</v>
      </c>
      <c r="G206" s="76">
        <v>15.000000000000004</v>
      </c>
      <c r="H206" s="76">
        <v>19.999999999999996</v>
      </c>
      <c r="I206" s="76">
        <v>1</v>
      </c>
      <c r="J206" s="77">
        <v>0.15</v>
      </c>
      <c r="K206" s="79" t="s">
        <v>92</v>
      </c>
      <c r="L206" s="80" t="s">
        <v>92</v>
      </c>
    </row>
    <row r="207" spans="1:12" ht="15.95" customHeight="1">
      <c r="A207" s="145"/>
      <c r="B207" s="141"/>
      <c r="C207" s="141"/>
      <c r="D207" s="74" t="s">
        <v>108</v>
      </c>
      <c r="E207" s="75">
        <v>0</v>
      </c>
      <c r="F207" s="79" t="s">
        <v>92</v>
      </c>
      <c r="G207" s="79" t="s">
        <v>92</v>
      </c>
      <c r="H207" s="79" t="s">
        <v>92</v>
      </c>
      <c r="I207" s="76">
        <v>0</v>
      </c>
      <c r="J207" s="79" t="s">
        <v>92</v>
      </c>
      <c r="K207" s="79" t="s">
        <v>92</v>
      </c>
      <c r="L207" s="80" t="s">
        <v>92</v>
      </c>
    </row>
    <row r="208" spans="1:12" ht="15.95" customHeight="1">
      <c r="A208" s="145"/>
      <c r="B208" s="141"/>
      <c r="C208" s="141"/>
      <c r="D208" s="74" t="s">
        <v>83</v>
      </c>
      <c r="E208" s="75">
        <v>0</v>
      </c>
      <c r="F208" s="79" t="s">
        <v>92</v>
      </c>
      <c r="G208" s="79" t="s">
        <v>92</v>
      </c>
      <c r="H208" s="79" t="s">
        <v>92</v>
      </c>
      <c r="I208" s="76">
        <v>0</v>
      </c>
      <c r="J208" s="79" t="s">
        <v>92</v>
      </c>
      <c r="K208" s="79" t="s">
        <v>92</v>
      </c>
      <c r="L208" s="80" t="s">
        <v>92</v>
      </c>
    </row>
    <row r="209" spans="1:12" ht="15.95" customHeight="1">
      <c r="A209" s="145"/>
      <c r="B209" s="141"/>
      <c r="C209" s="141"/>
      <c r="D209" s="74" t="s">
        <v>84</v>
      </c>
      <c r="E209" s="75">
        <v>0</v>
      </c>
      <c r="F209" s="79" t="s">
        <v>92</v>
      </c>
      <c r="G209" s="79" t="s">
        <v>92</v>
      </c>
      <c r="H209" s="79" t="s">
        <v>92</v>
      </c>
      <c r="I209" s="76">
        <v>0</v>
      </c>
      <c r="J209" s="79" t="s">
        <v>92</v>
      </c>
      <c r="K209" s="79" t="s">
        <v>92</v>
      </c>
      <c r="L209" s="80" t="s">
        <v>92</v>
      </c>
    </row>
    <row r="210" spans="1:12" ht="15.95" customHeight="1">
      <c r="A210" s="145"/>
      <c r="B210" s="162" t="s">
        <v>100</v>
      </c>
      <c r="C210" s="162" t="s">
        <v>117</v>
      </c>
      <c r="D210" s="74" t="s">
        <v>80</v>
      </c>
      <c r="E210" s="75">
        <v>20</v>
      </c>
      <c r="F210" s="77">
        <v>11.21</v>
      </c>
      <c r="G210" s="76">
        <v>72.000000000000014</v>
      </c>
      <c r="H210" s="76">
        <v>54</v>
      </c>
      <c r="I210" s="76">
        <v>3</v>
      </c>
      <c r="J210" s="77">
        <v>2.8089999999999997</v>
      </c>
      <c r="K210" s="76">
        <v>2</v>
      </c>
      <c r="L210" s="94">
        <v>6</v>
      </c>
    </row>
    <row r="211" spans="1:12" ht="15.95" customHeight="1">
      <c r="A211" s="145"/>
      <c r="B211" s="141"/>
      <c r="C211" s="141"/>
      <c r="D211" s="74" t="s">
        <v>81</v>
      </c>
      <c r="E211" s="75">
        <v>0</v>
      </c>
      <c r="F211" s="79" t="s">
        <v>92</v>
      </c>
      <c r="G211" s="79" t="s">
        <v>92</v>
      </c>
      <c r="H211" s="79" t="s">
        <v>92</v>
      </c>
      <c r="I211" s="76">
        <v>0</v>
      </c>
      <c r="J211" s="79" t="s">
        <v>92</v>
      </c>
      <c r="K211" s="79" t="s">
        <v>92</v>
      </c>
      <c r="L211" s="80" t="s">
        <v>92</v>
      </c>
    </row>
    <row r="212" spans="1:12" ht="15.95" customHeight="1">
      <c r="A212" s="145"/>
      <c r="B212" s="141"/>
      <c r="C212" s="141"/>
      <c r="D212" s="74" t="s">
        <v>108</v>
      </c>
      <c r="E212" s="75">
        <v>0</v>
      </c>
      <c r="F212" s="79" t="s">
        <v>92</v>
      </c>
      <c r="G212" s="79" t="s">
        <v>92</v>
      </c>
      <c r="H212" s="79" t="s">
        <v>92</v>
      </c>
      <c r="I212" s="76">
        <v>0</v>
      </c>
      <c r="J212" s="79" t="s">
        <v>92</v>
      </c>
      <c r="K212" s="79" t="s">
        <v>92</v>
      </c>
      <c r="L212" s="80" t="s">
        <v>92</v>
      </c>
    </row>
    <row r="213" spans="1:12" ht="15.95" customHeight="1">
      <c r="A213" s="145"/>
      <c r="B213" s="141"/>
      <c r="C213" s="141"/>
      <c r="D213" s="74" t="s">
        <v>83</v>
      </c>
      <c r="E213" s="75">
        <v>0</v>
      </c>
      <c r="F213" s="79" t="s">
        <v>92</v>
      </c>
      <c r="G213" s="79" t="s">
        <v>92</v>
      </c>
      <c r="H213" s="79" t="s">
        <v>92</v>
      </c>
      <c r="I213" s="76">
        <v>0</v>
      </c>
      <c r="J213" s="79" t="s">
        <v>92</v>
      </c>
      <c r="K213" s="79" t="s">
        <v>92</v>
      </c>
      <c r="L213" s="80" t="s">
        <v>92</v>
      </c>
    </row>
    <row r="214" spans="1:12" ht="15.95" customHeight="1">
      <c r="A214" s="145"/>
      <c r="B214" s="141"/>
      <c r="C214" s="141"/>
      <c r="D214" s="74" t="s">
        <v>84</v>
      </c>
      <c r="E214" s="75">
        <v>0</v>
      </c>
      <c r="F214" s="79" t="s">
        <v>92</v>
      </c>
      <c r="G214" s="79" t="s">
        <v>92</v>
      </c>
      <c r="H214" s="79" t="s">
        <v>92</v>
      </c>
      <c r="I214" s="76">
        <v>0</v>
      </c>
      <c r="J214" s="79" t="s">
        <v>92</v>
      </c>
      <c r="K214" s="79" t="s">
        <v>92</v>
      </c>
      <c r="L214" s="80" t="s">
        <v>92</v>
      </c>
    </row>
    <row r="215" spans="1:12" ht="15.95" customHeight="1">
      <c r="A215" s="145"/>
      <c r="B215" s="162" t="s">
        <v>101</v>
      </c>
      <c r="C215" s="162" t="s">
        <v>117</v>
      </c>
      <c r="D215" s="74" t="s">
        <v>80</v>
      </c>
      <c r="E215" s="75">
        <v>110</v>
      </c>
      <c r="F215" s="77">
        <v>46.479999999999968</v>
      </c>
      <c r="G215" s="76">
        <v>254.00000000000003</v>
      </c>
      <c r="H215" s="76">
        <v>190</v>
      </c>
      <c r="I215" s="76">
        <v>15</v>
      </c>
      <c r="J215" s="77">
        <v>31.502000000000002</v>
      </c>
      <c r="K215" s="79" t="s">
        <v>92</v>
      </c>
      <c r="L215" s="94">
        <v>13</v>
      </c>
    </row>
    <row r="216" spans="1:12" ht="15.95" customHeight="1">
      <c r="A216" s="145"/>
      <c r="B216" s="141"/>
      <c r="C216" s="141"/>
      <c r="D216" s="74" t="s">
        <v>81</v>
      </c>
      <c r="E216" s="75">
        <v>0</v>
      </c>
      <c r="F216" s="79" t="s">
        <v>92</v>
      </c>
      <c r="G216" s="79" t="s">
        <v>92</v>
      </c>
      <c r="H216" s="79" t="s">
        <v>92</v>
      </c>
      <c r="I216" s="76">
        <v>0</v>
      </c>
      <c r="J216" s="79" t="s">
        <v>92</v>
      </c>
      <c r="K216" s="79" t="s">
        <v>92</v>
      </c>
      <c r="L216" s="80" t="s">
        <v>92</v>
      </c>
    </row>
    <row r="217" spans="1:12" ht="15.95" customHeight="1">
      <c r="A217" s="145"/>
      <c r="B217" s="141"/>
      <c r="C217" s="141"/>
      <c r="D217" s="74" t="s">
        <v>108</v>
      </c>
      <c r="E217" s="75">
        <v>0</v>
      </c>
      <c r="F217" s="79" t="s">
        <v>92</v>
      </c>
      <c r="G217" s="79" t="s">
        <v>92</v>
      </c>
      <c r="H217" s="79" t="s">
        <v>92</v>
      </c>
      <c r="I217" s="76">
        <v>1</v>
      </c>
      <c r="J217" s="77">
        <v>0.03</v>
      </c>
      <c r="K217" s="79" t="s">
        <v>92</v>
      </c>
      <c r="L217" s="80" t="s">
        <v>92</v>
      </c>
    </row>
    <row r="218" spans="1:12" ht="15.95" customHeight="1">
      <c r="A218" s="145"/>
      <c r="B218" s="141"/>
      <c r="C218" s="141"/>
      <c r="D218" s="74" t="s">
        <v>83</v>
      </c>
      <c r="E218" s="75">
        <v>0</v>
      </c>
      <c r="F218" s="79" t="s">
        <v>92</v>
      </c>
      <c r="G218" s="79" t="s">
        <v>92</v>
      </c>
      <c r="H218" s="79" t="s">
        <v>92</v>
      </c>
      <c r="I218" s="76">
        <v>0</v>
      </c>
      <c r="J218" s="79" t="s">
        <v>92</v>
      </c>
      <c r="K218" s="79" t="s">
        <v>92</v>
      </c>
      <c r="L218" s="80" t="s">
        <v>92</v>
      </c>
    </row>
    <row r="219" spans="1:12" ht="15.95" customHeight="1">
      <c r="A219" s="145"/>
      <c r="B219" s="141"/>
      <c r="C219" s="141"/>
      <c r="D219" s="74" t="s">
        <v>84</v>
      </c>
      <c r="E219" s="75">
        <v>0</v>
      </c>
      <c r="F219" s="79" t="s">
        <v>92</v>
      </c>
      <c r="G219" s="79" t="s">
        <v>92</v>
      </c>
      <c r="H219" s="79" t="s">
        <v>92</v>
      </c>
      <c r="I219" s="76">
        <v>0</v>
      </c>
      <c r="J219" s="79" t="s">
        <v>92</v>
      </c>
      <c r="K219" s="79" t="s">
        <v>92</v>
      </c>
      <c r="L219" s="80" t="s">
        <v>92</v>
      </c>
    </row>
    <row r="220" spans="1:12" ht="15.95" customHeight="1">
      <c r="A220" s="145"/>
      <c r="B220" s="162" t="s">
        <v>102</v>
      </c>
      <c r="C220" s="162" t="s">
        <v>117</v>
      </c>
      <c r="D220" s="74" t="s">
        <v>80</v>
      </c>
      <c r="E220" s="75">
        <v>181</v>
      </c>
      <c r="F220" s="77">
        <v>61.311000000000035</v>
      </c>
      <c r="G220" s="76">
        <v>334.99999999999994</v>
      </c>
      <c r="H220" s="76">
        <v>308.00000000000006</v>
      </c>
      <c r="I220" s="76">
        <v>18</v>
      </c>
      <c r="J220" s="77">
        <v>15.814</v>
      </c>
      <c r="K220" s="76">
        <v>36</v>
      </c>
      <c r="L220" s="94">
        <v>34</v>
      </c>
    </row>
    <row r="221" spans="1:12" ht="15.95" customHeight="1">
      <c r="A221" s="145"/>
      <c r="B221" s="141"/>
      <c r="C221" s="141"/>
      <c r="D221" s="74" t="s">
        <v>81</v>
      </c>
      <c r="E221" s="75">
        <v>0</v>
      </c>
      <c r="F221" s="79" t="s">
        <v>92</v>
      </c>
      <c r="G221" s="79" t="s">
        <v>92</v>
      </c>
      <c r="H221" s="79" t="s">
        <v>92</v>
      </c>
      <c r="I221" s="76">
        <v>0</v>
      </c>
      <c r="J221" s="79" t="s">
        <v>92</v>
      </c>
      <c r="K221" s="79" t="s">
        <v>92</v>
      </c>
      <c r="L221" s="80" t="s">
        <v>92</v>
      </c>
    </row>
    <row r="222" spans="1:12" ht="15.95" customHeight="1">
      <c r="A222" s="145"/>
      <c r="B222" s="141"/>
      <c r="C222" s="141"/>
      <c r="D222" s="74" t="s">
        <v>108</v>
      </c>
      <c r="E222" s="75">
        <v>0</v>
      </c>
      <c r="F222" s="79" t="s">
        <v>92</v>
      </c>
      <c r="G222" s="79" t="s">
        <v>92</v>
      </c>
      <c r="H222" s="79" t="s">
        <v>92</v>
      </c>
      <c r="I222" s="76">
        <v>0</v>
      </c>
      <c r="J222" s="79" t="s">
        <v>92</v>
      </c>
      <c r="K222" s="79" t="s">
        <v>92</v>
      </c>
      <c r="L222" s="80" t="s">
        <v>92</v>
      </c>
    </row>
    <row r="223" spans="1:12" ht="15.95" customHeight="1">
      <c r="A223" s="145"/>
      <c r="B223" s="141"/>
      <c r="C223" s="141"/>
      <c r="D223" s="74" t="s">
        <v>83</v>
      </c>
      <c r="E223" s="75">
        <v>0</v>
      </c>
      <c r="F223" s="79" t="s">
        <v>92</v>
      </c>
      <c r="G223" s="79" t="s">
        <v>92</v>
      </c>
      <c r="H223" s="79" t="s">
        <v>92</v>
      </c>
      <c r="I223" s="76">
        <v>2</v>
      </c>
      <c r="J223" s="77">
        <v>0.91100000000000003</v>
      </c>
      <c r="K223" s="79" t="s">
        <v>92</v>
      </c>
      <c r="L223" s="94">
        <v>2</v>
      </c>
    </row>
    <row r="224" spans="1:12" ht="15.95" customHeight="1">
      <c r="A224" s="145"/>
      <c r="B224" s="141"/>
      <c r="C224" s="141"/>
      <c r="D224" s="74" t="s">
        <v>84</v>
      </c>
      <c r="E224" s="75">
        <v>0</v>
      </c>
      <c r="F224" s="79" t="s">
        <v>92</v>
      </c>
      <c r="G224" s="79" t="s">
        <v>92</v>
      </c>
      <c r="H224" s="79" t="s">
        <v>92</v>
      </c>
      <c r="I224" s="76">
        <v>0</v>
      </c>
      <c r="J224" s="79" t="s">
        <v>92</v>
      </c>
      <c r="K224" s="79" t="s">
        <v>92</v>
      </c>
      <c r="L224" s="80" t="s">
        <v>92</v>
      </c>
    </row>
    <row r="225" spans="1:12" ht="15.95" customHeight="1">
      <c r="A225" s="145"/>
      <c r="B225" s="162" t="s">
        <v>103</v>
      </c>
      <c r="C225" s="162" t="s">
        <v>117</v>
      </c>
      <c r="D225" s="74" t="s">
        <v>80</v>
      </c>
      <c r="E225" s="75">
        <v>0</v>
      </c>
      <c r="F225" s="79" t="s">
        <v>92</v>
      </c>
      <c r="G225" s="79" t="s">
        <v>92</v>
      </c>
      <c r="H225" s="79" t="s">
        <v>92</v>
      </c>
      <c r="I225" s="76">
        <v>0</v>
      </c>
      <c r="J225" s="79" t="s">
        <v>92</v>
      </c>
      <c r="K225" s="79" t="s">
        <v>92</v>
      </c>
      <c r="L225" s="80" t="s">
        <v>92</v>
      </c>
    </row>
    <row r="226" spans="1:12" ht="15.95" customHeight="1">
      <c r="A226" s="145"/>
      <c r="B226" s="141"/>
      <c r="C226" s="141"/>
      <c r="D226" s="74" t="s">
        <v>81</v>
      </c>
      <c r="E226" s="75">
        <v>0</v>
      </c>
      <c r="F226" s="79" t="s">
        <v>92</v>
      </c>
      <c r="G226" s="79" t="s">
        <v>92</v>
      </c>
      <c r="H226" s="79" t="s">
        <v>92</v>
      </c>
      <c r="I226" s="76">
        <v>1</v>
      </c>
      <c r="J226" s="77">
        <v>0.17</v>
      </c>
      <c r="K226" s="79" t="s">
        <v>92</v>
      </c>
      <c r="L226" s="80" t="s">
        <v>92</v>
      </c>
    </row>
    <row r="227" spans="1:12" ht="15.95" customHeight="1">
      <c r="A227" s="145"/>
      <c r="B227" s="141"/>
      <c r="C227" s="141"/>
      <c r="D227" s="74" t="s">
        <v>108</v>
      </c>
      <c r="E227" s="75">
        <v>0</v>
      </c>
      <c r="F227" s="79" t="s">
        <v>92</v>
      </c>
      <c r="G227" s="79" t="s">
        <v>92</v>
      </c>
      <c r="H227" s="79" t="s">
        <v>92</v>
      </c>
      <c r="I227" s="76">
        <v>0</v>
      </c>
      <c r="J227" s="79" t="s">
        <v>92</v>
      </c>
      <c r="K227" s="79" t="s">
        <v>92</v>
      </c>
      <c r="L227" s="80" t="s">
        <v>92</v>
      </c>
    </row>
    <row r="228" spans="1:12" ht="15.95" customHeight="1">
      <c r="A228" s="145"/>
      <c r="B228" s="141"/>
      <c r="C228" s="141"/>
      <c r="D228" s="74" t="s">
        <v>83</v>
      </c>
      <c r="E228" s="75">
        <v>0</v>
      </c>
      <c r="F228" s="79" t="s">
        <v>92</v>
      </c>
      <c r="G228" s="79" t="s">
        <v>92</v>
      </c>
      <c r="H228" s="79" t="s">
        <v>92</v>
      </c>
      <c r="I228" s="76">
        <v>0</v>
      </c>
      <c r="J228" s="79" t="s">
        <v>92</v>
      </c>
      <c r="K228" s="79" t="s">
        <v>92</v>
      </c>
      <c r="L228" s="80" t="s">
        <v>92</v>
      </c>
    </row>
    <row r="229" spans="1:12" ht="15.95" customHeight="1">
      <c r="A229" s="145"/>
      <c r="B229" s="141"/>
      <c r="C229" s="141"/>
      <c r="D229" s="74" t="s">
        <v>84</v>
      </c>
      <c r="E229" s="75">
        <v>0</v>
      </c>
      <c r="F229" s="79" t="s">
        <v>92</v>
      </c>
      <c r="G229" s="79" t="s">
        <v>92</v>
      </c>
      <c r="H229" s="79" t="s">
        <v>92</v>
      </c>
      <c r="I229" s="76">
        <v>0</v>
      </c>
      <c r="J229" s="79" t="s">
        <v>92</v>
      </c>
      <c r="K229" s="79" t="s">
        <v>92</v>
      </c>
      <c r="L229" s="80" t="s">
        <v>92</v>
      </c>
    </row>
    <row r="230" spans="1:12" ht="15.95" customHeight="1">
      <c r="A230" s="145"/>
      <c r="B230" s="162" t="s">
        <v>104</v>
      </c>
      <c r="C230" s="162" t="s">
        <v>117</v>
      </c>
      <c r="D230" s="74" t="s">
        <v>80</v>
      </c>
      <c r="E230" s="75">
        <v>0</v>
      </c>
      <c r="F230" s="79" t="s">
        <v>92</v>
      </c>
      <c r="G230" s="79" t="s">
        <v>92</v>
      </c>
      <c r="H230" s="79" t="s">
        <v>92</v>
      </c>
      <c r="I230" s="76">
        <v>0</v>
      </c>
      <c r="J230" s="79" t="s">
        <v>92</v>
      </c>
      <c r="K230" s="79" t="s">
        <v>92</v>
      </c>
      <c r="L230" s="80" t="s">
        <v>92</v>
      </c>
    </row>
    <row r="231" spans="1:12" ht="15.95" customHeight="1">
      <c r="A231" s="145"/>
      <c r="B231" s="141"/>
      <c r="C231" s="141"/>
      <c r="D231" s="74" t="s">
        <v>81</v>
      </c>
      <c r="E231" s="75">
        <v>14</v>
      </c>
      <c r="F231" s="77">
        <v>23.524999999999999</v>
      </c>
      <c r="G231" s="76">
        <v>157</v>
      </c>
      <c r="H231" s="76">
        <v>77</v>
      </c>
      <c r="I231" s="76">
        <v>2</v>
      </c>
      <c r="J231" s="77">
        <v>5.1139999999999999</v>
      </c>
      <c r="K231" s="79" t="s">
        <v>92</v>
      </c>
      <c r="L231" s="94">
        <v>6</v>
      </c>
    </row>
    <row r="232" spans="1:12" ht="15.95" customHeight="1">
      <c r="A232" s="145"/>
      <c r="B232" s="141"/>
      <c r="C232" s="141"/>
      <c r="D232" s="74" t="s">
        <v>108</v>
      </c>
      <c r="E232" s="75">
        <v>0</v>
      </c>
      <c r="F232" s="79" t="s">
        <v>92</v>
      </c>
      <c r="G232" s="79" t="s">
        <v>92</v>
      </c>
      <c r="H232" s="79" t="s">
        <v>92</v>
      </c>
      <c r="I232" s="76">
        <v>0</v>
      </c>
      <c r="J232" s="79" t="s">
        <v>92</v>
      </c>
      <c r="K232" s="79" t="s">
        <v>92</v>
      </c>
      <c r="L232" s="80" t="s">
        <v>92</v>
      </c>
    </row>
    <row r="233" spans="1:12" ht="15.95" customHeight="1">
      <c r="A233" s="145"/>
      <c r="B233" s="141"/>
      <c r="C233" s="141"/>
      <c r="D233" s="74" t="s">
        <v>83</v>
      </c>
      <c r="E233" s="75">
        <v>0</v>
      </c>
      <c r="F233" s="79" t="s">
        <v>92</v>
      </c>
      <c r="G233" s="79" t="s">
        <v>92</v>
      </c>
      <c r="H233" s="79" t="s">
        <v>92</v>
      </c>
      <c r="I233" s="76">
        <v>0</v>
      </c>
      <c r="J233" s="79" t="s">
        <v>92</v>
      </c>
      <c r="K233" s="79" t="s">
        <v>92</v>
      </c>
      <c r="L233" s="80" t="s">
        <v>92</v>
      </c>
    </row>
    <row r="234" spans="1:12" ht="15.95" customHeight="1">
      <c r="A234" s="145"/>
      <c r="B234" s="141"/>
      <c r="C234" s="141"/>
      <c r="D234" s="74" t="s">
        <v>84</v>
      </c>
      <c r="E234" s="75">
        <v>0</v>
      </c>
      <c r="F234" s="79" t="s">
        <v>92</v>
      </c>
      <c r="G234" s="79" t="s">
        <v>92</v>
      </c>
      <c r="H234" s="79" t="s">
        <v>92</v>
      </c>
      <c r="I234" s="76">
        <v>0</v>
      </c>
      <c r="J234" s="79" t="s">
        <v>92</v>
      </c>
      <c r="K234" s="79" t="s">
        <v>92</v>
      </c>
      <c r="L234" s="80" t="s">
        <v>92</v>
      </c>
    </row>
    <row r="235" spans="1:12" ht="15.95" customHeight="1" thickBot="1">
      <c r="A235" s="145"/>
      <c r="B235" s="167" t="s">
        <v>105</v>
      </c>
      <c r="C235" s="167" t="s">
        <v>117</v>
      </c>
      <c r="D235" s="74" t="s">
        <v>80</v>
      </c>
      <c r="E235" s="75">
        <v>0</v>
      </c>
      <c r="F235" s="79" t="s">
        <v>92</v>
      </c>
      <c r="G235" s="79" t="s">
        <v>92</v>
      </c>
      <c r="H235" s="79" t="s">
        <v>92</v>
      </c>
      <c r="I235" s="76">
        <v>0</v>
      </c>
      <c r="J235" s="79" t="s">
        <v>92</v>
      </c>
      <c r="K235" s="79" t="s">
        <v>92</v>
      </c>
      <c r="L235" s="80" t="s">
        <v>92</v>
      </c>
    </row>
    <row r="236" spans="1:12" ht="15.95" customHeight="1">
      <c r="A236" s="145"/>
      <c r="B236" s="141"/>
      <c r="C236" s="141"/>
      <c r="D236" s="74" t="s">
        <v>81</v>
      </c>
      <c r="E236" s="75">
        <v>7</v>
      </c>
      <c r="F236" s="77">
        <v>2.3559999999999999</v>
      </c>
      <c r="G236" s="76">
        <v>14</v>
      </c>
      <c r="H236" s="76">
        <v>15.000000000000004</v>
      </c>
      <c r="I236" s="76">
        <v>0</v>
      </c>
      <c r="J236" s="79" t="s">
        <v>92</v>
      </c>
      <c r="K236" s="79" t="s">
        <v>92</v>
      </c>
      <c r="L236" s="80" t="s">
        <v>92</v>
      </c>
    </row>
    <row r="237" spans="1:12" ht="15.95" customHeight="1">
      <c r="A237" s="145"/>
      <c r="B237" s="141"/>
      <c r="C237" s="141"/>
      <c r="D237" s="74" t="s">
        <v>108</v>
      </c>
      <c r="E237" s="75">
        <v>0</v>
      </c>
      <c r="F237" s="79" t="s">
        <v>92</v>
      </c>
      <c r="G237" s="79" t="s">
        <v>92</v>
      </c>
      <c r="H237" s="79" t="s">
        <v>92</v>
      </c>
      <c r="I237" s="76">
        <v>0</v>
      </c>
      <c r="J237" s="79" t="s">
        <v>92</v>
      </c>
      <c r="K237" s="79" t="s">
        <v>92</v>
      </c>
      <c r="L237" s="80" t="s">
        <v>92</v>
      </c>
    </row>
    <row r="238" spans="1:12" ht="15.95" customHeight="1">
      <c r="A238" s="145"/>
      <c r="B238" s="141"/>
      <c r="C238" s="141"/>
      <c r="D238" s="74" t="s">
        <v>83</v>
      </c>
      <c r="E238" s="75">
        <v>0</v>
      </c>
      <c r="F238" s="79" t="s">
        <v>92</v>
      </c>
      <c r="G238" s="79" t="s">
        <v>92</v>
      </c>
      <c r="H238" s="79" t="s">
        <v>92</v>
      </c>
      <c r="I238" s="76">
        <v>0</v>
      </c>
      <c r="J238" s="79" t="s">
        <v>92</v>
      </c>
      <c r="K238" s="79" t="s">
        <v>92</v>
      </c>
      <c r="L238" s="80" t="s">
        <v>92</v>
      </c>
    </row>
    <row r="239" spans="1:12" ht="15.95" customHeight="1" thickBot="1">
      <c r="A239" s="147"/>
      <c r="B239" s="148"/>
      <c r="C239" s="148"/>
      <c r="D239" s="87" t="s">
        <v>84</v>
      </c>
      <c r="E239" s="88">
        <v>0</v>
      </c>
      <c r="F239" s="91" t="s">
        <v>92</v>
      </c>
      <c r="G239" s="91" t="s">
        <v>92</v>
      </c>
      <c r="H239" s="91" t="s">
        <v>92</v>
      </c>
      <c r="I239" s="89">
        <v>0</v>
      </c>
      <c r="J239" s="91" t="s">
        <v>92</v>
      </c>
      <c r="K239" s="91" t="s">
        <v>92</v>
      </c>
      <c r="L239" s="92" t="s">
        <v>92</v>
      </c>
    </row>
    <row r="241" spans="1:13" ht="18" customHeight="1" thickBot="1">
      <c r="A241" s="140" t="s">
        <v>118</v>
      </c>
      <c r="B241" s="141"/>
      <c r="C241" s="141"/>
      <c r="D241" s="141"/>
      <c r="E241" s="141"/>
      <c r="F241" s="141"/>
      <c r="G241" s="141"/>
      <c r="H241" s="141"/>
      <c r="I241" s="141"/>
      <c r="J241" s="141"/>
      <c r="K241" s="141"/>
      <c r="L241" s="141"/>
      <c r="M241" s="141"/>
    </row>
    <row r="242" spans="1:13" ht="15.95" customHeight="1" thickBot="1">
      <c r="A242" s="142" t="s">
        <v>72</v>
      </c>
      <c r="B242" s="143"/>
      <c r="C242" s="143"/>
      <c r="D242" s="144"/>
      <c r="E242" s="150" t="s">
        <v>76</v>
      </c>
      <c r="F242" s="151"/>
      <c r="G242" s="151"/>
      <c r="H242" s="151"/>
      <c r="I242" s="151"/>
      <c r="J242" s="152"/>
      <c r="K242" s="154" t="s">
        <v>75</v>
      </c>
      <c r="L242" s="151"/>
      <c r="M242" s="155"/>
    </row>
    <row r="243" spans="1:13" ht="15.95" customHeight="1">
      <c r="A243" s="145"/>
      <c r="B243" s="141"/>
      <c r="C243" s="141"/>
      <c r="D243" s="146"/>
      <c r="E243" s="63" t="s">
        <v>77</v>
      </c>
      <c r="F243" s="64" t="s">
        <v>80</v>
      </c>
      <c r="G243" s="64" t="s">
        <v>81</v>
      </c>
      <c r="H243" s="64" t="s">
        <v>82</v>
      </c>
      <c r="I243" s="64" t="s">
        <v>83</v>
      </c>
      <c r="J243" s="64" t="s">
        <v>84</v>
      </c>
      <c r="K243" s="64" t="s">
        <v>77</v>
      </c>
      <c r="L243" s="64" t="s">
        <v>78</v>
      </c>
      <c r="M243" s="65" t="s">
        <v>79</v>
      </c>
    </row>
    <row r="244" spans="1:13" ht="36" customHeight="1">
      <c r="A244" s="145"/>
      <c r="B244" s="141"/>
      <c r="C244" s="141"/>
      <c r="D244" s="146"/>
      <c r="E244" s="63" t="s">
        <v>73</v>
      </c>
      <c r="F244" s="64" t="s">
        <v>73</v>
      </c>
      <c r="G244" s="64" t="s">
        <v>73</v>
      </c>
      <c r="H244" s="64" t="s">
        <v>73</v>
      </c>
      <c r="I244" s="64" t="s">
        <v>73</v>
      </c>
      <c r="J244" s="64" t="s">
        <v>73</v>
      </c>
      <c r="K244" s="64" t="s">
        <v>74</v>
      </c>
      <c r="L244" s="64" t="s">
        <v>74</v>
      </c>
      <c r="M244" s="65" t="s">
        <v>74</v>
      </c>
    </row>
    <row r="245" spans="1:13" ht="15.95" customHeight="1" thickBot="1">
      <c r="A245" s="147"/>
      <c r="B245" s="148"/>
      <c r="C245" s="148"/>
      <c r="D245" s="149"/>
      <c r="E245" s="66" t="s">
        <v>87</v>
      </c>
      <c r="F245" s="67" t="s">
        <v>87</v>
      </c>
      <c r="G245" s="67" t="s">
        <v>87</v>
      </c>
      <c r="H245" s="67" t="s">
        <v>87</v>
      </c>
      <c r="I245" s="67" t="s">
        <v>87</v>
      </c>
      <c r="J245" s="67" t="s">
        <v>87</v>
      </c>
      <c r="K245" s="67" t="s">
        <v>88</v>
      </c>
      <c r="L245" s="67" t="s">
        <v>88</v>
      </c>
      <c r="M245" s="68" t="s">
        <v>88</v>
      </c>
    </row>
    <row r="246" spans="1:13" ht="15.95" customHeight="1" thickBot="1">
      <c r="A246" s="165" t="s">
        <v>89</v>
      </c>
      <c r="B246" s="166" t="s">
        <v>77</v>
      </c>
      <c r="C246" s="166" t="s">
        <v>119</v>
      </c>
      <c r="D246" s="69" t="s">
        <v>120</v>
      </c>
      <c r="E246" s="70">
        <v>1801</v>
      </c>
      <c r="F246" s="71">
        <v>1293</v>
      </c>
      <c r="G246" s="71">
        <v>122</v>
      </c>
      <c r="H246" s="71">
        <v>1</v>
      </c>
      <c r="I246" s="71">
        <v>375</v>
      </c>
      <c r="J246" s="71">
        <v>10</v>
      </c>
      <c r="K246" s="72">
        <v>765.5499999999995</v>
      </c>
      <c r="L246" s="72">
        <v>658.44999999999925</v>
      </c>
      <c r="M246" s="73">
        <v>107.09999999999994</v>
      </c>
    </row>
    <row r="247" spans="1:13" ht="15.95" customHeight="1">
      <c r="A247" s="145"/>
      <c r="B247" s="141"/>
      <c r="C247" s="141"/>
      <c r="D247" s="74" t="s">
        <v>121</v>
      </c>
      <c r="E247" s="75">
        <v>101</v>
      </c>
      <c r="F247" s="76">
        <v>12</v>
      </c>
      <c r="G247" s="76">
        <v>86</v>
      </c>
      <c r="H247" s="76">
        <v>0</v>
      </c>
      <c r="I247" s="76">
        <v>0</v>
      </c>
      <c r="J247" s="76">
        <v>3</v>
      </c>
      <c r="K247" s="77">
        <v>3.9120000000000013</v>
      </c>
      <c r="L247" s="77">
        <v>3.8879999999999999</v>
      </c>
      <c r="M247" s="78">
        <v>2.4E-2</v>
      </c>
    </row>
    <row r="248" spans="1:13" ht="15.95" customHeight="1">
      <c r="A248" s="145"/>
      <c r="B248" s="141"/>
      <c r="C248" s="141"/>
      <c r="D248" s="74" t="s">
        <v>82</v>
      </c>
      <c r="E248" s="75">
        <v>17</v>
      </c>
      <c r="F248" s="76">
        <v>3</v>
      </c>
      <c r="G248" s="76">
        <v>12</v>
      </c>
      <c r="H248" s="76">
        <v>0</v>
      </c>
      <c r="I248" s="76">
        <v>1</v>
      </c>
      <c r="J248" s="76">
        <v>1</v>
      </c>
      <c r="K248" s="77">
        <v>1.369</v>
      </c>
      <c r="L248" s="77">
        <v>1.2959999999999998</v>
      </c>
      <c r="M248" s="78">
        <v>7.3000000000000009E-2</v>
      </c>
    </row>
    <row r="249" spans="1:13" ht="15.95" customHeight="1">
      <c r="A249" s="145"/>
      <c r="B249" s="141"/>
      <c r="C249" s="141"/>
      <c r="D249" s="74" t="s">
        <v>122</v>
      </c>
      <c r="E249" s="75">
        <v>31</v>
      </c>
      <c r="F249" s="76">
        <v>11</v>
      </c>
      <c r="G249" s="76">
        <v>10</v>
      </c>
      <c r="H249" s="76">
        <v>0</v>
      </c>
      <c r="I249" s="76">
        <v>1</v>
      </c>
      <c r="J249" s="76">
        <v>9</v>
      </c>
      <c r="K249" s="77">
        <v>1.0510000000000002</v>
      </c>
      <c r="L249" s="77">
        <v>0.68700000000000006</v>
      </c>
      <c r="M249" s="78">
        <v>0.36399999999999999</v>
      </c>
    </row>
    <row r="250" spans="1:13" ht="15.95" customHeight="1">
      <c r="A250" s="145"/>
      <c r="B250" s="162" t="s">
        <v>78</v>
      </c>
      <c r="C250" s="162" t="s">
        <v>119</v>
      </c>
      <c r="D250" s="74" t="s">
        <v>120</v>
      </c>
      <c r="E250" s="75">
        <v>201</v>
      </c>
      <c r="F250" s="76">
        <v>140</v>
      </c>
      <c r="G250" s="76">
        <v>17</v>
      </c>
      <c r="H250" s="76">
        <v>0</v>
      </c>
      <c r="I250" s="76">
        <v>42</v>
      </c>
      <c r="J250" s="76">
        <v>2</v>
      </c>
      <c r="K250" s="77">
        <v>69.499000000000024</v>
      </c>
      <c r="L250" s="77">
        <v>57.655999999999992</v>
      </c>
      <c r="M250" s="78">
        <v>11.843000000000002</v>
      </c>
    </row>
    <row r="251" spans="1:13" ht="15.95" customHeight="1">
      <c r="A251" s="145"/>
      <c r="B251" s="141"/>
      <c r="C251" s="141"/>
      <c r="D251" s="74" t="s">
        <v>121</v>
      </c>
      <c r="E251" s="75">
        <v>0</v>
      </c>
      <c r="F251" s="76">
        <v>0</v>
      </c>
      <c r="G251" s="76">
        <v>0</v>
      </c>
      <c r="H251" s="76">
        <v>0</v>
      </c>
      <c r="I251" s="76">
        <v>0</v>
      </c>
      <c r="J251" s="76">
        <v>0</v>
      </c>
      <c r="K251" s="79" t="s">
        <v>92</v>
      </c>
      <c r="L251" s="79" t="s">
        <v>92</v>
      </c>
      <c r="M251" s="80" t="s">
        <v>92</v>
      </c>
    </row>
    <row r="252" spans="1:13" ht="15.95" customHeight="1">
      <c r="A252" s="145"/>
      <c r="B252" s="141"/>
      <c r="C252" s="141"/>
      <c r="D252" s="74" t="s">
        <v>82</v>
      </c>
      <c r="E252" s="75">
        <v>1</v>
      </c>
      <c r="F252" s="76">
        <v>0</v>
      </c>
      <c r="G252" s="76">
        <v>1</v>
      </c>
      <c r="H252" s="76">
        <v>0</v>
      </c>
      <c r="I252" s="76">
        <v>0</v>
      </c>
      <c r="J252" s="76">
        <v>0</v>
      </c>
      <c r="K252" s="77">
        <v>0.05</v>
      </c>
      <c r="L252" s="77">
        <v>0.05</v>
      </c>
      <c r="M252" s="80" t="s">
        <v>92</v>
      </c>
    </row>
    <row r="253" spans="1:13" ht="15.95" customHeight="1">
      <c r="A253" s="145"/>
      <c r="B253" s="141"/>
      <c r="C253" s="141"/>
      <c r="D253" s="74" t="s">
        <v>122</v>
      </c>
      <c r="E253" s="75">
        <v>0</v>
      </c>
      <c r="F253" s="76">
        <v>0</v>
      </c>
      <c r="G253" s="76">
        <v>0</v>
      </c>
      <c r="H253" s="76">
        <v>0</v>
      </c>
      <c r="I253" s="76">
        <v>0</v>
      </c>
      <c r="J253" s="76">
        <v>0</v>
      </c>
      <c r="K253" s="79" t="s">
        <v>92</v>
      </c>
      <c r="L253" s="79" t="s">
        <v>92</v>
      </c>
      <c r="M253" s="80" t="s">
        <v>92</v>
      </c>
    </row>
    <row r="254" spans="1:13" ht="15.95" customHeight="1">
      <c r="A254" s="145"/>
      <c r="B254" s="162" t="s">
        <v>93</v>
      </c>
      <c r="C254" s="162" t="s">
        <v>119</v>
      </c>
      <c r="D254" s="74" t="s">
        <v>120</v>
      </c>
      <c r="E254" s="75">
        <v>86</v>
      </c>
      <c r="F254" s="76">
        <v>60</v>
      </c>
      <c r="G254" s="76">
        <v>12</v>
      </c>
      <c r="H254" s="76">
        <v>0</v>
      </c>
      <c r="I254" s="76">
        <v>14</v>
      </c>
      <c r="J254" s="76">
        <v>0</v>
      </c>
      <c r="K254" s="77">
        <v>21.024000000000008</v>
      </c>
      <c r="L254" s="77">
        <v>16.872999999999998</v>
      </c>
      <c r="M254" s="78">
        <v>4.1509999999999998</v>
      </c>
    </row>
    <row r="255" spans="1:13" ht="15.95" customHeight="1">
      <c r="A255" s="145"/>
      <c r="B255" s="141"/>
      <c r="C255" s="141"/>
      <c r="D255" s="74" t="s">
        <v>121</v>
      </c>
      <c r="E255" s="75">
        <v>0</v>
      </c>
      <c r="F255" s="76">
        <v>0</v>
      </c>
      <c r="G255" s="76">
        <v>0</v>
      </c>
      <c r="H255" s="76">
        <v>0</v>
      </c>
      <c r="I255" s="76">
        <v>0</v>
      </c>
      <c r="J255" s="76">
        <v>0</v>
      </c>
      <c r="K255" s="79" t="s">
        <v>92</v>
      </c>
      <c r="L255" s="79" t="s">
        <v>92</v>
      </c>
      <c r="M255" s="80" t="s">
        <v>92</v>
      </c>
    </row>
    <row r="256" spans="1:13" ht="15.95" customHeight="1">
      <c r="A256" s="145"/>
      <c r="B256" s="141"/>
      <c r="C256" s="141"/>
      <c r="D256" s="74" t="s">
        <v>82</v>
      </c>
      <c r="E256" s="75">
        <v>0</v>
      </c>
      <c r="F256" s="76">
        <v>0</v>
      </c>
      <c r="G256" s="76">
        <v>0</v>
      </c>
      <c r="H256" s="76">
        <v>0</v>
      </c>
      <c r="I256" s="76">
        <v>0</v>
      </c>
      <c r="J256" s="76">
        <v>0</v>
      </c>
      <c r="K256" s="79" t="s">
        <v>92</v>
      </c>
      <c r="L256" s="79" t="s">
        <v>92</v>
      </c>
      <c r="M256" s="80" t="s">
        <v>92</v>
      </c>
    </row>
    <row r="257" spans="1:13" ht="15.95" customHeight="1">
      <c r="A257" s="145"/>
      <c r="B257" s="141"/>
      <c r="C257" s="141"/>
      <c r="D257" s="74" t="s">
        <v>122</v>
      </c>
      <c r="E257" s="75">
        <v>0</v>
      </c>
      <c r="F257" s="76">
        <v>0</v>
      </c>
      <c r="G257" s="76">
        <v>0</v>
      </c>
      <c r="H257" s="76">
        <v>0</v>
      </c>
      <c r="I257" s="76">
        <v>0</v>
      </c>
      <c r="J257" s="76">
        <v>0</v>
      </c>
      <c r="K257" s="79" t="s">
        <v>92</v>
      </c>
      <c r="L257" s="79" t="s">
        <v>92</v>
      </c>
      <c r="M257" s="80" t="s">
        <v>92</v>
      </c>
    </row>
    <row r="258" spans="1:13" ht="15.95" customHeight="1">
      <c r="A258" s="145"/>
      <c r="B258" s="162" t="s">
        <v>94</v>
      </c>
      <c r="C258" s="162" t="s">
        <v>119</v>
      </c>
      <c r="D258" s="74" t="s">
        <v>120</v>
      </c>
      <c r="E258" s="75">
        <v>168</v>
      </c>
      <c r="F258" s="76">
        <v>125</v>
      </c>
      <c r="G258" s="76">
        <v>12</v>
      </c>
      <c r="H258" s="76">
        <v>0</v>
      </c>
      <c r="I258" s="76">
        <v>29</v>
      </c>
      <c r="J258" s="76">
        <v>2</v>
      </c>
      <c r="K258" s="77">
        <v>64.811999999999998</v>
      </c>
      <c r="L258" s="77">
        <v>56.254999999999967</v>
      </c>
      <c r="M258" s="78">
        <v>8.5570000000000004</v>
      </c>
    </row>
    <row r="259" spans="1:13" ht="15.95" customHeight="1">
      <c r="A259" s="145"/>
      <c r="B259" s="141"/>
      <c r="C259" s="141"/>
      <c r="D259" s="74" t="s">
        <v>121</v>
      </c>
      <c r="E259" s="75">
        <v>1</v>
      </c>
      <c r="F259" s="76">
        <v>0</v>
      </c>
      <c r="G259" s="76">
        <v>1</v>
      </c>
      <c r="H259" s="76">
        <v>0</v>
      </c>
      <c r="I259" s="76">
        <v>0</v>
      </c>
      <c r="J259" s="76">
        <v>0</v>
      </c>
      <c r="K259" s="77">
        <v>2.4E-2</v>
      </c>
      <c r="L259" s="77">
        <v>2.4E-2</v>
      </c>
      <c r="M259" s="80" t="s">
        <v>92</v>
      </c>
    </row>
    <row r="260" spans="1:13" ht="15.95" customHeight="1">
      <c r="A260" s="145"/>
      <c r="B260" s="141"/>
      <c r="C260" s="141"/>
      <c r="D260" s="74" t="s">
        <v>82</v>
      </c>
      <c r="E260" s="75">
        <v>1</v>
      </c>
      <c r="F260" s="76">
        <v>0</v>
      </c>
      <c r="G260" s="76">
        <v>1</v>
      </c>
      <c r="H260" s="76">
        <v>0</v>
      </c>
      <c r="I260" s="76">
        <v>0</v>
      </c>
      <c r="J260" s="76">
        <v>0</v>
      </c>
      <c r="K260" s="77">
        <v>4.0000000000000001E-3</v>
      </c>
      <c r="L260" s="77">
        <v>4.0000000000000001E-3</v>
      </c>
      <c r="M260" s="80" t="s">
        <v>92</v>
      </c>
    </row>
    <row r="261" spans="1:13" ht="15.95" customHeight="1">
      <c r="A261" s="145"/>
      <c r="B261" s="141"/>
      <c r="C261" s="141"/>
      <c r="D261" s="74" t="s">
        <v>122</v>
      </c>
      <c r="E261" s="75">
        <v>0</v>
      </c>
      <c r="F261" s="76">
        <v>0</v>
      </c>
      <c r="G261" s="76">
        <v>0</v>
      </c>
      <c r="H261" s="76">
        <v>0</v>
      </c>
      <c r="I261" s="76">
        <v>0</v>
      </c>
      <c r="J261" s="76">
        <v>0</v>
      </c>
      <c r="K261" s="79" t="s">
        <v>92</v>
      </c>
      <c r="L261" s="79" t="s">
        <v>92</v>
      </c>
      <c r="M261" s="80" t="s">
        <v>92</v>
      </c>
    </row>
    <row r="262" spans="1:13" ht="15.95" customHeight="1">
      <c r="A262" s="145"/>
      <c r="B262" s="162" t="s">
        <v>95</v>
      </c>
      <c r="C262" s="162" t="s">
        <v>119</v>
      </c>
      <c r="D262" s="74" t="s">
        <v>120</v>
      </c>
      <c r="E262" s="75">
        <v>469</v>
      </c>
      <c r="F262" s="76">
        <v>373</v>
      </c>
      <c r="G262" s="76">
        <v>28</v>
      </c>
      <c r="H262" s="76">
        <v>0</v>
      </c>
      <c r="I262" s="76">
        <v>62</v>
      </c>
      <c r="J262" s="76">
        <v>6</v>
      </c>
      <c r="K262" s="77">
        <v>148.6170000000001</v>
      </c>
      <c r="L262" s="77">
        <v>128.87499999999997</v>
      </c>
      <c r="M262" s="78">
        <v>19.742000000000008</v>
      </c>
    </row>
    <row r="263" spans="1:13" ht="15.95" customHeight="1">
      <c r="A263" s="145"/>
      <c r="B263" s="141"/>
      <c r="C263" s="141"/>
      <c r="D263" s="74" t="s">
        <v>121</v>
      </c>
      <c r="E263" s="75">
        <v>52</v>
      </c>
      <c r="F263" s="76">
        <v>12</v>
      </c>
      <c r="G263" s="76">
        <v>37</v>
      </c>
      <c r="H263" s="76">
        <v>0</v>
      </c>
      <c r="I263" s="76">
        <v>0</v>
      </c>
      <c r="J263" s="76">
        <v>3</v>
      </c>
      <c r="K263" s="77">
        <v>1.0039999999999998</v>
      </c>
      <c r="L263" s="77">
        <v>0.98</v>
      </c>
      <c r="M263" s="78">
        <v>2.4E-2</v>
      </c>
    </row>
    <row r="264" spans="1:13" ht="15.95" customHeight="1">
      <c r="A264" s="145"/>
      <c r="B264" s="141"/>
      <c r="C264" s="141"/>
      <c r="D264" s="74" t="s">
        <v>82</v>
      </c>
      <c r="E264" s="75">
        <v>11</v>
      </c>
      <c r="F264" s="76">
        <v>3</v>
      </c>
      <c r="G264" s="76">
        <v>6</v>
      </c>
      <c r="H264" s="76">
        <v>0</v>
      </c>
      <c r="I264" s="76">
        <v>1</v>
      </c>
      <c r="J264" s="76">
        <v>1</v>
      </c>
      <c r="K264" s="77">
        <v>1.054</v>
      </c>
      <c r="L264" s="77">
        <v>0.98099999999999998</v>
      </c>
      <c r="M264" s="78">
        <v>7.3000000000000009E-2</v>
      </c>
    </row>
    <row r="265" spans="1:13" ht="15.95" customHeight="1">
      <c r="A265" s="145"/>
      <c r="B265" s="141"/>
      <c r="C265" s="141"/>
      <c r="D265" s="74" t="s">
        <v>122</v>
      </c>
      <c r="E265" s="75">
        <v>28</v>
      </c>
      <c r="F265" s="76">
        <v>10</v>
      </c>
      <c r="G265" s="76">
        <v>9</v>
      </c>
      <c r="H265" s="76">
        <v>0</v>
      </c>
      <c r="I265" s="76">
        <v>0</v>
      </c>
      <c r="J265" s="76">
        <v>9</v>
      </c>
      <c r="K265" s="77">
        <v>0.77100000000000013</v>
      </c>
      <c r="L265" s="77">
        <v>0.629</v>
      </c>
      <c r="M265" s="78">
        <v>0.14200000000000002</v>
      </c>
    </row>
    <row r="266" spans="1:13" ht="15.95" customHeight="1">
      <c r="A266" s="145"/>
      <c r="B266" s="162" t="s">
        <v>96</v>
      </c>
      <c r="C266" s="162" t="s">
        <v>119</v>
      </c>
      <c r="D266" s="74" t="s">
        <v>120</v>
      </c>
      <c r="E266" s="75">
        <v>69</v>
      </c>
      <c r="F266" s="76">
        <v>37</v>
      </c>
      <c r="G266" s="76">
        <v>23</v>
      </c>
      <c r="H266" s="76">
        <v>1</v>
      </c>
      <c r="I266" s="76">
        <v>8</v>
      </c>
      <c r="J266" s="76">
        <v>0</v>
      </c>
      <c r="K266" s="77">
        <v>20.166999999999998</v>
      </c>
      <c r="L266" s="77">
        <v>17.489999999999995</v>
      </c>
      <c r="M266" s="78">
        <v>2.6769999999999996</v>
      </c>
    </row>
    <row r="267" spans="1:13" ht="15.95" customHeight="1">
      <c r="A267" s="145"/>
      <c r="B267" s="141"/>
      <c r="C267" s="141"/>
      <c r="D267" s="74" t="s">
        <v>121</v>
      </c>
      <c r="E267" s="75">
        <v>0</v>
      </c>
      <c r="F267" s="76">
        <v>0</v>
      </c>
      <c r="G267" s="76">
        <v>0</v>
      </c>
      <c r="H267" s="76">
        <v>0</v>
      </c>
      <c r="I267" s="76">
        <v>0</v>
      </c>
      <c r="J267" s="76">
        <v>0</v>
      </c>
      <c r="K267" s="79" t="s">
        <v>92</v>
      </c>
      <c r="L267" s="79" t="s">
        <v>92</v>
      </c>
      <c r="M267" s="80" t="s">
        <v>92</v>
      </c>
    </row>
    <row r="268" spans="1:13" ht="15.95" customHeight="1">
      <c r="A268" s="145"/>
      <c r="B268" s="141"/>
      <c r="C268" s="141"/>
      <c r="D268" s="74" t="s">
        <v>82</v>
      </c>
      <c r="E268" s="75">
        <v>0</v>
      </c>
      <c r="F268" s="76">
        <v>0</v>
      </c>
      <c r="G268" s="76">
        <v>0</v>
      </c>
      <c r="H268" s="76">
        <v>0</v>
      </c>
      <c r="I268" s="76">
        <v>0</v>
      </c>
      <c r="J268" s="76">
        <v>0</v>
      </c>
      <c r="K268" s="79" t="s">
        <v>92</v>
      </c>
      <c r="L268" s="79" t="s">
        <v>92</v>
      </c>
      <c r="M268" s="80" t="s">
        <v>92</v>
      </c>
    </row>
    <row r="269" spans="1:13" ht="15.95" customHeight="1">
      <c r="A269" s="145"/>
      <c r="B269" s="141"/>
      <c r="C269" s="141"/>
      <c r="D269" s="74" t="s">
        <v>122</v>
      </c>
      <c r="E269" s="75">
        <v>0</v>
      </c>
      <c r="F269" s="76">
        <v>0</v>
      </c>
      <c r="G269" s="76">
        <v>0</v>
      </c>
      <c r="H269" s="76">
        <v>0</v>
      </c>
      <c r="I269" s="76">
        <v>0</v>
      </c>
      <c r="J269" s="76">
        <v>0</v>
      </c>
      <c r="K269" s="79" t="s">
        <v>92</v>
      </c>
      <c r="L269" s="79" t="s">
        <v>92</v>
      </c>
      <c r="M269" s="80" t="s">
        <v>92</v>
      </c>
    </row>
    <row r="270" spans="1:13" ht="15.95" customHeight="1">
      <c r="A270" s="145"/>
      <c r="B270" s="162" t="s">
        <v>97</v>
      </c>
      <c r="C270" s="162" t="s">
        <v>119</v>
      </c>
      <c r="D270" s="74" t="s">
        <v>120</v>
      </c>
      <c r="E270" s="75">
        <v>93</v>
      </c>
      <c r="F270" s="76">
        <v>51</v>
      </c>
      <c r="G270" s="76">
        <v>9</v>
      </c>
      <c r="H270" s="76">
        <v>0</v>
      </c>
      <c r="I270" s="76">
        <v>33</v>
      </c>
      <c r="J270" s="76">
        <v>0</v>
      </c>
      <c r="K270" s="77">
        <v>33.486999999999988</v>
      </c>
      <c r="L270" s="77">
        <v>25.300999999999991</v>
      </c>
      <c r="M270" s="78">
        <v>8.1860000000000017</v>
      </c>
    </row>
    <row r="271" spans="1:13" ht="15.95" customHeight="1">
      <c r="A271" s="145"/>
      <c r="B271" s="141"/>
      <c r="C271" s="141"/>
      <c r="D271" s="74" t="s">
        <v>121</v>
      </c>
      <c r="E271" s="75">
        <v>1</v>
      </c>
      <c r="F271" s="76">
        <v>0</v>
      </c>
      <c r="G271" s="76">
        <v>1</v>
      </c>
      <c r="H271" s="76">
        <v>0</v>
      </c>
      <c r="I271" s="76">
        <v>0</v>
      </c>
      <c r="J271" s="76">
        <v>0</v>
      </c>
      <c r="K271" s="77">
        <v>1.6E-2</v>
      </c>
      <c r="L271" s="77">
        <v>1.6E-2</v>
      </c>
      <c r="M271" s="80" t="s">
        <v>92</v>
      </c>
    </row>
    <row r="272" spans="1:13" ht="15.95" customHeight="1">
      <c r="A272" s="145"/>
      <c r="B272" s="141"/>
      <c r="C272" s="141"/>
      <c r="D272" s="74" t="s">
        <v>82</v>
      </c>
      <c r="E272" s="75">
        <v>0</v>
      </c>
      <c r="F272" s="76">
        <v>0</v>
      </c>
      <c r="G272" s="76">
        <v>0</v>
      </c>
      <c r="H272" s="76">
        <v>0</v>
      </c>
      <c r="I272" s="76">
        <v>0</v>
      </c>
      <c r="J272" s="76">
        <v>0</v>
      </c>
      <c r="K272" s="79" t="s">
        <v>92</v>
      </c>
      <c r="L272" s="79" t="s">
        <v>92</v>
      </c>
      <c r="M272" s="80" t="s">
        <v>92</v>
      </c>
    </row>
    <row r="273" spans="1:13" ht="15.95" customHeight="1">
      <c r="A273" s="145"/>
      <c r="B273" s="141"/>
      <c r="C273" s="141"/>
      <c r="D273" s="74" t="s">
        <v>122</v>
      </c>
      <c r="E273" s="75">
        <v>0</v>
      </c>
      <c r="F273" s="76">
        <v>0</v>
      </c>
      <c r="G273" s="76">
        <v>0</v>
      </c>
      <c r="H273" s="76">
        <v>0</v>
      </c>
      <c r="I273" s="76">
        <v>0</v>
      </c>
      <c r="J273" s="76">
        <v>0</v>
      </c>
      <c r="K273" s="79" t="s">
        <v>92</v>
      </c>
      <c r="L273" s="79" t="s">
        <v>92</v>
      </c>
      <c r="M273" s="80" t="s">
        <v>92</v>
      </c>
    </row>
    <row r="274" spans="1:13" ht="15.95" customHeight="1">
      <c r="A274" s="145"/>
      <c r="B274" s="162" t="s">
        <v>98</v>
      </c>
      <c r="C274" s="162" t="s">
        <v>119</v>
      </c>
      <c r="D274" s="74" t="s">
        <v>120</v>
      </c>
      <c r="E274" s="75">
        <v>160</v>
      </c>
      <c r="F274" s="76">
        <v>119</v>
      </c>
      <c r="G274" s="76">
        <v>13</v>
      </c>
      <c r="H274" s="76">
        <v>0</v>
      </c>
      <c r="I274" s="76">
        <v>28</v>
      </c>
      <c r="J274" s="76">
        <v>0</v>
      </c>
      <c r="K274" s="77">
        <v>193.26300000000001</v>
      </c>
      <c r="L274" s="77">
        <v>184.18700000000004</v>
      </c>
      <c r="M274" s="78">
        <v>9.0759999999999987</v>
      </c>
    </row>
    <row r="275" spans="1:13" ht="15.95" customHeight="1">
      <c r="A275" s="145"/>
      <c r="B275" s="141"/>
      <c r="C275" s="141"/>
      <c r="D275" s="74" t="s">
        <v>121</v>
      </c>
      <c r="E275" s="75">
        <v>43</v>
      </c>
      <c r="F275" s="76">
        <v>0</v>
      </c>
      <c r="G275" s="76">
        <v>43</v>
      </c>
      <c r="H275" s="76">
        <v>0</v>
      </c>
      <c r="I275" s="76">
        <v>0</v>
      </c>
      <c r="J275" s="76">
        <v>0</v>
      </c>
      <c r="K275" s="77">
        <v>2.367</v>
      </c>
      <c r="L275" s="77">
        <v>2.367</v>
      </c>
      <c r="M275" s="80" t="s">
        <v>92</v>
      </c>
    </row>
    <row r="276" spans="1:13" ht="15.95" customHeight="1">
      <c r="A276" s="145"/>
      <c r="B276" s="141"/>
      <c r="C276" s="141"/>
      <c r="D276" s="74" t="s">
        <v>82</v>
      </c>
      <c r="E276" s="75">
        <v>1</v>
      </c>
      <c r="F276" s="76">
        <v>0</v>
      </c>
      <c r="G276" s="76">
        <v>1</v>
      </c>
      <c r="H276" s="76">
        <v>0</v>
      </c>
      <c r="I276" s="76">
        <v>0</v>
      </c>
      <c r="J276" s="76">
        <v>0</v>
      </c>
      <c r="K276" s="77">
        <v>6.0000000000000001E-3</v>
      </c>
      <c r="L276" s="77">
        <v>6.0000000000000001E-3</v>
      </c>
      <c r="M276" s="80" t="s">
        <v>92</v>
      </c>
    </row>
    <row r="277" spans="1:13" ht="15.95" customHeight="1">
      <c r="A277" s="145"/>
      <c r="B277" s="141"/>
      <c r="C277" s="141"/>
      <c r="D277" s="74" t="s">
        <v>122</v>
      </c>
      <c r="E277" s="75">
        <v>0</v>
      </c>
      <c r="F277" s="76">
        <v>0</v>
      </c>
      <c r="G277" s="76">
        <v>0</v>
      </c>
      <c r="H277" s="76">
        <v>0</v>
      </c>
      <c r="I277" s="76">
        <v>0</v>
      </c>
      <c r="J277" s="76">
        <v>0</v>
      </c>
      <c r="K277" s="79" t="s">
        <v>92</v>
      </c>
      <c r="L277" s="79" t="s">
        <v>92</v>
      </c>
      <c r="M277" s="80" t="s">
        <v>92</v>
      </c>
    </row>
    <row r="278" spans="1:13" ht="15.95" customHeight="1">
      <c r="A278" s="145"/>
      <c r="B278" s="162" t="s">
        <v>99</v>
      </c>
      <c r="C278" s="162" t="s">
        <v>119</v>
      </c>
      <c r="D278" s="74" t="s">
        <v>120</v>
      </c>
      <c r="E278" s="75">
        <v>65</v>
      </c>
      <c r="F278" s="76">
        <v>57</v>
      </c>
      <c r="G278" s="76">
        <v>0</v>
      </c>
      <c r="H278" s="76">
        <v>0</v>
      </c>
      <c r="I278" s="76">
        <v>8</v>
      </c>
      <c r="J278" s="76">
        <v>0</v>
      </c>
      <c r="K278" s="77">
        <v>24.067000000000004</v>
      </c>
      <c r="L278" s="77">
        <v>23.065000000000001</v>
      </c>
      <c r="M278" s="78">
        <v>1.002</v>
      </c>
    </row>
    <row r="279" spans="1:13" ht="15.95" customHeight="1">
      <c r="A279" s="145"/>
      <c r="B279" s="141"/>
      <c r="C279" s="141"/>
      <c r="D279" s="74" t="s">
        <v>121</v>
      </c>
      <c r="E279" s="75">
        <v>0</v>
      </c>
      <c r="F279" s="76">
        <v>0</v>
      </c>
      <c r="G279" s="76">
        <v>0</v>
      </c>
      <c r="H279" s="76">
        <v>0</v>
      </c>
      <c r="I279" s="76">
        <v>0</v>
      </c>
      <c r="J279" s="76">
        <v>0</v>
      </c>
      <c r="K279" s="79" t="s">
        <v>92</v>
      </c>
      <c r="L279" s="79" t="s">
        <v>92</v>
      </c>
      <c r="M279" s="80" t="s">
        <v>92</v>
      </c>
    </row>
    <row r="280" spans="1:13" ht="15.95" customHeight="1">
      <c r="A280" s="145"/>
      <c r="B280" s="141"/>
      <c r="C280" s="141"/>
      <c r="D280" s="74" t="s">
        <v>82</v>
      </c>
      <c r="E280" s="75">
        <v>0</v>
      </c>
      <c r="F280" s="76">
        <v>0</v>
      </c>
      <c r="G280" s="76">
        <v>0</v>
      </c>
      <c r="H280" s="76">
        <v>0</v>
      </c>
      <c r="I280" s="76">
        <v>0</v>
      </c>
      <c r="J280" s="76">
        <v>0</v>
      </c>
      <c r="K280" s="79" t="s">
        <v>92</v>
      </c>
      <c r="L280" s="79" t="s">
        <v>92</v>
      </c>
      <c r="M280" s="80" t="s">
        <v>92</v>
      </c>
    </row>
    <row r="281" spans="1:13" ht="15.95" customHeight="1">
      <c r="A281" s="145"/>
      <c r="B281" s="141"/>
      <c r="C281" s="141"/>
      <c r="D281" s="74" t="s">
        <v>122</v>
      </c>
      <c r="E281" s="75">
        <v>1</v>
      </c>
      <c r="F281" s="76">
        <v>0</v>
      </c>
      <c r="G281" s="76">
        <v>0</v>
      </c>
      <c r="H281" s="76">
        <v>0</v>
      </c>
      <c r="I281" s="76">
        <v>1</v>
      </c>
      <c r="J281" s="76">
        <v>0</v>
      </c>
      <c r="K281" s="77">
        <v>0.222</v>
      </c>
      <c r="L281" s="79" t="s">
        <v>92</v>
      </c>
      <c r="M281" s="78">
        <v>0.222</v>
      </c>
    </row>
    <row r="282" spans="1:13" ht="15.95" customHeight="1">
      <c r="A282" s="145"/>
      <c r="B282" s="162" t="s">
        <v>100</v>
      </c>
      <c r="C282" s="162" t="s">
        <v>119</v>
      </c>
      <c r="D282" s="74" t="s">
        <v>120</v>
      </c>
      <c r="E282" s="75">
        <v>25</v>
      </c>
      <c r="F282" s="76">
        <v>20</v>
      </c>
      <c r="G282" s="76">
        <v>0</v>
      </c>
      <c r="H282" s="76">
        <v>0</v>
      </c>
      <c r="I282" s="76">
        <v>5</v>
      </c>
      <c r="J282" s="76">
        <v>0</v>
      </c>
      <c r="K282" s="77">
        <v>15.015999999999998</v>
      </c>
      <c r="L282" s="77">
        <v>11.21</v>
      </c>
      <c r="M282" s="78">
        <v>3.806</v>
      </c>
    </row>
    <row r="283" spans="1:13" ht="15.95" customHeight="1">
      <c r="A283" s="145"/>
      <c r="B283" s="141"/>
      <c r="C283" s="141"/>
      <c r="D283" s="74" t="s">
        <v>121</v>
      </c>
      <c r="E283" s="75">
        <v>1</v>
      </c>
      <c r="F283" s="76">
        <v>0</v>
      </c>
      <c r="G283" s="76">
        <v>1</v>
      </c>
      <c r="H283" s="76">
        <v>0</v>
      </c>
      <c r="I283" s="76">
        <v>0</v>
      </c>
      <c r="J283" s="76">
        <v>0</v>
      </c>
      <c r="K283" s="77">
        <v>0.29699999999999999</v>
      </c>
      <c r="L283" s="77">
        <v>0.29699999999999999</v>
      </c>
      <c r="M283" s="80" t="s">
        <v>92</v>
      </c>
    </row>
    <row r="284" spans="1:13" ht="15.95" customHeight="1">
      <c r="A284" s="145"/>
      <c r="B284" s="141"/>
      <c r="C284" s="141"/>
      <c r="D284" s="74" t="s">
        <v>82</v>
      </c>
      <c r="E284" s="75">
        <v>0</v>
      </c>
      <c r="F284" s="76">
        <v>0</v>
      </c>
      <c r="G284" s="76">
        <v>0</v>
      </c>
      <c r="H284" s="76">
        <v>0</v>
      </c>
      <c r="I284" s="76">
        <v>0</v>
      </c>
      <c r="J284" s="76">
        <v>0</v>
      </c>
      <c r="K284" s="79" t="s">
        <v>92</v>
      </c>
      <c r="L284" s="79" t="s">
        <v>92</v>
      </c>
      <c r="M284" s="80" t="s">
        <v>92</v>
      </c>
    </row>
    <row r="285" spans="1:13" ht="15.95" customHeight="1">
      <c r="A285" s="145"/>
      <c r="B285" s="141"/>
      <c r="C285" s="141"/>
      <c r="D285" s="74" t="s">
        <v>122</v>
      </c>
      <c r="E285" s="75">
        <v>0</v>
      </c>
      <c r="F285" s="76">
        <v>0</v>
      </c>
      <c r="G285" s="76">
        <v>0</v>
      </c>
      <c r="H285" s="76">
        <v>0</v>
      </c>
      <c r="I285" s="76">
        <v>0</v>
      </c>
      <c r="J285" s="76">
        <v>0</v>
      </c>
      <c r="K285" s="79" t="s">
        <v>92</v>
      </c>
      <c r="L285" s="79" t="s">
        <v>92</v>
      </c>
      <c r="M285" s="80" t="s">
        <v>92</v>
      </c>
    </row>
    <row r="286" spans="1:13" ht="15.95" customHeight="1">
      <c r="A286" s="145"/>
      <c r="B286" s="162" t="s">
        <v>101</v>
      </c>
      <c r="C286" s="162" t="s">
        <v>119</v>
      </c>
      <c r="D286" s="74" t="s">
        <v>120</v>
      </c>
      <c r="E286" s="75">
        <v>112</v>
      </c>
      <c r="F286" s="76">
        <v>109</v>
      </c>
      <c r="G286" s="76">
        <v>0</v>
      </c>
      <c r="H286" s="76">
        <v>0</v>
      </c>
      <c r="I286" s="76">
        <v>3</v>
      </c>
      <c r="J286" s="76">
        <v>0</v>
      </c>
      <c r="K286" s="77">
        <v>46.927000000000007</v>
      </c>
      <c r="L286" s="77">
        <v>46.449999999999982</v>
      </c>
      <c r="M286" s="78">
        <v>0.47699999999999998</v>
      </c>
    </row>
    <row r="287" spans="1:13" ht="15.95" customHeight="1">
      <c r="A287" s="145"/>
      <c r="B287" s="141"/>
      <c r="C287" s="141"/>
      <c r="D287" s="74" t="s">
        <v>121</v>
      </c>
      <c r="E287" s="75">
        <v>3</v>
      </c>
      <c r="F287" s="76">
        <v>0</v>
      </c>
      <c r="G287" s="76">
        <v>3</v>
      </c>
      <c r="H287" s="76">
        <v>0</v>
      </c>
      <c r="I287" s="76">
        <v>0</v>
      </c>
      <c r="J287" s="76">
        <v>0</v>
      </c>
      <c r="K287" s="77">
        <v>0.20400000000000001</v>
      </c>
      <c r="L287" s="77">
        <v>0.20400000000000001</v>
      </c>
      <c r="M287" s="80" t="s">
        <v>92</v>
      </c>
    </row>
    <row r="288" spans="1:13" ht="15.95" customHeight="1">
      <c r="A288" s="145"/>
      <c r="B288" s="141"/>
      <c r="C288" s="141"/>
      <c r="D288" s="74" t="s">
        <v>82</v>
      </c>
      <c r="E288" s="75">
        <v>3</v>
      </c>
      <c r="F288" s="76">
        <v>0</v>
      </c>
      <c r="G288" s="76">
        <v>3</v>
      </c>
      <c r="H288" s="76">
        <v>0</v>
      </c>
      <c r="I288" s="76">
        <v>0</v>
      </c>
      <c r="J288" s="76">
        <v>0</v>
      </c>
      <c r="K288" s="77">
        <v>0.255</v>
      </c>
      <c r="L288" s="77">
        <v>0.255</v>
      </c>
      <c r="M288" s="80" t="s">
        <v>92</v>
      </c>
    </row>
    <row r="289" spans="1:15" ht="15.95" customHeight="1">
      <c r="A289" s="145"/>
      <c r="B289" s="141"/>
      <c r="C289" s="141"/>
      <c r="D289" s="74" t="s">
        <v>122</v>
      </c>
      <c r="E289" s="75">
        <v>2</v>
      </c>
      <c r="F289" s="76">
        <v>1</v>
      </c>
      <c r="G289" s="76">
        <v>1</v>
      </c>
      <c r="H289" s="76">
        <v>0</v>
      </c>
      <c r="I289" s="76">
        <v>0</v>
      </c>
      <c r="J289" s="76">
        <v>0</v>
      </c>
      <c r="K289" s="77">
        <v>5.7999999999999996E-2</v>
      </c>
      <c r="L289" s="77">
        <v>5.7999999999999996E-2</v>
      </c>
      <c r="M289" s="80" t="s">
        <v>92</v>
      </c>
    </row>
    <row r="290" spans="1:15" ht="15.95" customHeight="1">
      <c r="A290" s="145"/>
      <c r="B290" s="162" t="s">
        <v>102</v>
      </c>
      <c r="C290" s="162" t="s">
        <v>119</v>
      </c>
      <c r="D290" s="74" t="s">
        <v>120</v>
      </c>
      <c r="E290" s="75">
        <v>324</v>
      </c>
      <c r="F290" s="76">
        <v>181</v>
      </c>
      <c r="G290" s="76">
        <v>0</v>
      </c>
      <c r="H290" s="76">
        <v>0</v>
      </c>
      <c r="I290" s="76">
        <v>143</v>
      </c>
      <c r="J290" s="76">
        <v>0</v>
      </c>
      <c r="K290" s="77">
        <v>98.894000000000091</v>
      </c>
      <c r="L290" s="77">
        <v>61.311000000000035</v>
      </c>
      <c r="M290" s="78">
        <v>37.58300000000002</v>
      </c>
    </row>
    <row r="291" spans="1:15" ht="15.95" customHeight="1">
      <c r="A291" s="145"/>
      <c r="B291" s="141"/>
      <c r="C291" s="141"/>
      <c r="D291" s="74" t="s">
        <v>121</v>
      </c>
      <c r="E291" s="75">
        <v>0</v>
      </c>
      <c r="F291" s="76">
        <v>0</v>
      </c>
      <c r="G291" s="76">
        <v>0</v>
      </c>
      <c r="H291" s="76">
        <v>0</v>
      </c>
      <c r="I291" s="76">
        <v>0</v>
      </c>
      <c r="J291" s="76">
        <v>0</v>
      </c>
      <c r="K291" s="79" t="s">
        <v>92</v>
      </c>
      <c r="L291" s="79" t="s">
        <v>92</v>
      </c>
      <c r="M291" s="80" t="s">
        <v>92</v>
      </c>
    </row>
    <row r="292" spans="1:15" ht="15.95" customHeight="1">
      <c r="A292" s="145"/>
      <c r="B292" s="141"/>
      <c r="C292" s="141"/>
      <c r="D292" s="74" t="s">
        <v>82</v>
      </c>
      <c r="E292" s="75">
        <v>0</v>
      </c>
      <c r="F292" s="76">
        <v>0</v>
      </c>
      <c r="G292" s="76">
        <v>0</v>
      </c>
      <c r="H292" s="76">
        <v>0</v>
      </c>
      <c r="I292" s="76">
        <v>0</v>
      </c>
      <c r="J292" s="76">
        <v>0</v>
      </c>
      <c r="K292" s="79" t="s">
        <v>92</v>
      </c>
      <c r="L292" s="79" t="s">
        <v>92</v>
      </c>
      <c r="M292" s="80" t="s">
        <v>92</v>
      </c>
    </row>
    <row r="293" spans="1:15" ht="15.95" customHeight="1">
      <c r="A293" s="145"/>
      <c r="B293" s="141"/>
      <c r="C293" s="141"/>
      <c r="D293" s="74" t="s">
        <v>122</v>
      </c>
      <c r="E293" s="75">
        <v>0</v>
      </c>
      <c r="F293" s="76">
        <v>0</v>
      </c>
      <c r="G293" s="76">
        <v>0</v>
      </c>
      <c r="H293" s="76">
        <v>0</v>
      </c>
      <c r="I293" s="76">
        <v>0</v>
      </c>
      <c r="J293" s="76">
        <v>0</v>
      </c>
      <c r="K293" s="79" t="s">
        <v>92</v>
      </c>
      <c r="L293" s="79" t="s">
        <v>92</v>
      </c>
      <c r="M293" s="80" t="s">
        <v>92</v>
      </c>
    </row>
    <row r="294" spans="1:15" ht="15.95" customHeight="1">
      <c r="A294" s="145"/>
      <c r="B294" s="162" t="s">
        <v>104</v>
      </c>
      <c r="C294" s="162" t="s">
        <v>119</v>
      </c>
      <c r="D294" s="74" t="s">
        <v>120</v>
      </c>
      <c r="E294" s="75">
        <v>17</v>
      </c>
      <c r="F294" s="76">
        <v>14</v>
      </c>
      <c r="G294" s="76">
        <v>3</v>
      </c>
      <c r="H294" s="76">
        <v>0</v>
      </c>
      <c r="I294" s="76">
        <v>0</v>
      </c>
      <c r="J294" s="76">
        <v>0</v>
      </c>
      <c r="K294" s="77">
        <v>26.281999999999996</v>
      </c>
      <c r="L294" s="77">
        <v>26.281999999999996</v>
      </c>
      <c r="M294" s="80" t="s">
        <v>92</v>
      </c>
    </row>
    <row r="295" spans="1:15" ht="15.95" customHeight="1">
      <c r="A295" s="145"/>
      <c r="B295" s="141"/>
      <c r="C295" s="141"/>
      <c r="D295" s="74" t="s">
        <v>121</v>
      </c>
      <c r="E295" s="75">
        <v>0</v>
      </c>
      <c r="F295" s="76">
        <v>0</v>
      </c>
      <c r="G295" s="76">
        <v>0</v>
      </c>
      <c r="H295" s="76">
        <v>0</v>
      </c>
      <c r="I295" s="76">
        <v>0</v>
      </c>
      <c r="J295" s="76">
        <v>0</v>
      </c>
      <c r="K295" s="79" t="s">
        <v>92</v>
      </c>
      <c r="L295" s="79" t="s">
        <v>92</v>
      </c>
      <c r="M295" s="80" t="s">
        <v>92</v>
      </c>
    </row>
    <row r="296" spans="1:15" ht="15.95" customHeight="1">
      <c r="A296" s="145"/>
      <c r="B296" s="141"/>
      <c r="C296" s="141"/>
      <c r="D296" s="74" t="s">
        <v>82</v>
      </c>
      <c r="E296" s="75">
        <v>0</v>
      </c>
      <c r="F296" s="76">
        <v>0</v>
      </c>
      <c r="G296" s="76">
        <v>0</v>
      </c>
      <c r="H296" s="76">
        <v>0</v>
      </c>
      <c r="I296" s="76">
        <v>0</v>
      </c>
      <c r="J296" s="76">
        <v>0</v>
      </c>
      <c r="K296" s="79" t="s">
        <v>92</v>
      </c>
      <c r="L296" s="79" t="s">
        <v>92</v>
      </c>
      <c r="M296" s="80" t="s">
        <v>92</v>
      </c>
    </row>
    <row r="297" spans="1:15" ht="15.95" customHeight="1">
      <c r="A297" s="145"/>
      <c r="B297" s="141"/>
      <c r="C297" s="141"/>
      <c r="D297" s="74" t="s">
        <v>122</v>
      </c>
      <c r="E297" s="75">
        <v>0</v>
      </c>
      <c r="F297" s="76">
        <v>0</v>
      </c>
      <c r="G297" s="76">
        <v>0</v>
      </c>
      <c r="H297" s="76">
        <v>0</v>
      </c>
      <c r="I297" s="76">
        <v>0</v>
      </c>
      <c r="J297" s="76">
        <v>0</v>
      </c>
      <c r="K297" s="79" t="s">
        <v>92</v>
      </c>
      <c r="L297" s="79" t="s">
        <v>92</v>
      </c>
      <c r="M297" s="80" t="s">
        <v>92</v>
      </c>
    </row>
    <row r="298" spans="1:15" ht="15.95" customHeight="1" thickBot="1">
      <c r="A298" s="145"/>
      <c r="B298" s="167" t="s">
        <v>105</v>
      </c>
      <c r="C298" s="167" t="s">
        <v>119</v>
      </c>
      <c r="D298" s="74" t="s">
        <v>120</v>
      </c>
      <c r="E298" s="75">
        <v>12</v>
      </c>
      <c r="F298" s="76">
        <v>7</v>
      </c>
      <c r="G298" s="76">
        <v>5</v>
      </c>
      <c r="H298" s="76">
        <v>0</v>
      </c>
      <c r="I298" s="76">
        <v>0</v>
      </c>
      <c r="J298" s="76">
        <v>0</v>
      </c>
      <c r="K298" s="77">
        <v>3.4949999999999992</v>
      </c>
      <c r="L298" s="77">
        <v>3.4949999999999992</v>
      </c>
      <c r="M298" s="80" t="s">
        <v>92</v>
      </c>
    </row>
    <row r="299" spans="1:15" ht="15.95" customHeight="1">
      <c r="A299" s="145"/>
      <c r="B299" s="141"/>
      <c r="C299" s="141"/>
      <c r="D299" s="74" t="s">
        <v>121</v>
      </c>
      <c r="E299" s="75">
        <v>0</v>
      </c>
      <c r="F299" s="76">
        <v>0</v>
      </c>
      <c r="G299" s="76">
        <v>0</v>
      </c>
      <c r="H299" s="76">
        <v>0</v>
      </c>
      <c r="I299" s="76">
        <v>0</v>
      </c>
      <c r="J299" s="76">
        <v>0</v>
      </c>
      <c r="K299" s="79" t="s">
        <v>92</v>
      </c>
      <c r="L299" s="79" t="s">
        <v>92</v>
      </c>
      <c r="M299" s="80" t="s">
        <v>92</v>
      </c>
    </row>
    <row r="300" spans="1:15" ht="15.95" customHeight="1">
      <c r="A300" s="145"/>
      <c r="B300" s="141"/>
      <c r="C300" s="141"/>
      <c r="D300" s="74" t="s">
        <v>82</v>
      </c>
      <c r="E300" s="75">
        <v>0</v>
      </c>
      <c r="F300" s="76">
        <v>0</v>
      </c>
      <c r="G300" s="76">
        <v>0</v>
      </c>
      <c r="H300" s="76">
        <v>0</v>
      </c>
      <c r="I300" s="76">
        <v>0</v>
      </c>
      <c r="J300" s="76">
        <v>0</v>
      </c>
      <c r="K300" s="79" t="s">
        <v>92</v>
      </c>
      <c r="L300" s="79" t="s">
        <v>92</v>
      </c>
      <c r="M300" s="80" t="s">
        <v>92</v>
      </c>
    </row>
    <row r="301" spans="1:15" ht="15.95" customHeight="1" thickBot="1">
      <c r="A301" s="147"/>
      <c r="B301" s="148"/>
      <c r="C301" s="148"/>
      <c r="D301" s="87" t="s">
        <v>122</v>
      </c>
      <c r="E301" s="88">
        <v>0</v>
      </c>
      <c r="F301" s="89">
        <v>0</v>
      </c>
      <c r="G301" s="89">
        <v>0</v>
      </c>
      <c r="H301" s="89">
        <v>0</v>
      </c>
      <c r="I301" s="89">
        <v>0</v>
      </c>
      <c r="J301" s="89">
        <v>0</v>
      </c>
      <c r="K301" s="91" t="s">
        <v>92</v>
      </c>
      <c r="L301" s="91" t="s">
        <v>92</v>
      </c>
      <c r="M301" s="92" t="s">
        <v>92</v>
      </c>
    </row>
    <row r="303" spans="1:15" ht="18" customHeight="1" thickBot="1">
      <c r="A303" s="140" t="s">
        <v>123</v>
      </c>
      <c r="B303" s="141"/>
      <c r="C303" s="141"/>
      <c r="D303" s="141"/>
      <c r="E303" s="141"/>
      <c r="F303" s="141"/>
      <c r="G303" s="141"/>
      <c r="H303" s="141"/>
      <c r="I303" s="141"/>
      <c r="J303" s="141"/>
      <c r="K303" s="141"/>
      <c r="L303" s="141"/>
      <c r="M303" s="141"/>
      <c r="N303" s="141"/>
      <c r="O303" s="141"/>
    </row>
    <row r="304" spans="1:15" ht="27" customHeight="1" thickBot="1">
      <c r="A304" s="142" t="s">
        <v>72</v>
      </c>
      <c r="B304" s="143"/>
      <c r="C304" s="143"/>
      <c r="D304" s="144"/>
      <c r="E304" s="150" t="s">
        <v>76</v>
      </c>
      <c r="F304" s="151"/>
      <c r="G304" s="151"/>
      <c r="H304" s="151"/>
      <c r="I304" s="151"/>
      <c r="J304" s="152"/>
      <c r="K304" s="153" t="s">
        <v>75</v>
      </c>
      <c r="L304" s="151"/>
      <c r="M304" s="152"/>
      <c r="N304" s="96" t="s">
        <v>124</v>
      </c>
      <c r="O304" s="97" t="s">
        <v>125</v>
      </c>
    </row>
    <row r="305" spans="1:15" ht="15.95" customHeight="1" thickBot="1">
      <c r="A305" s="145"/>
      <c r="B305" s="141"/>
      <c r="C305" s="141"/>
      <c r="D305" s="146"/>
      <c r="E305" s="63" t="s">
        <v>77</v>
      </c>
      <c r="F305" s="64" t="s">
        <v>80</v>
      </c>
      <c r="G305" s="64" t="s">
        <v>81</v>
      </c>
      <c r="H305" s="64" t="s">
        <v>82</v>
      </c>
      <c r="I305" s="64" t="s">
        <v>83</v>
      </c>
      <c r="J305" s="64" t="s">
        <v>84</v>
      </c>
      <c r="K305" s="64" t="s">
        <v>77</v>
      </c>
      <c r="L305" s="64" t="s">
        <v>78</v>
      </c>
      <c r="M305" s="64" t="s">
        <v>79</v>
      </c>
      <c r="N305" s="169" t="s">
        <v>88</v>
      </c>
      <c r="O305" s="172" t="s">
        <v>88</v>
      </c>
    </row>
    <row r="306" spans="1:15" ht="36" customHeight="1">
      <c r="A306" s="145"/>
      <c r="B306" s="141"/>
      <c r="C306" s="141"/>
      <c r="D306" s="146"/>
      <c r="E306" s="63" t="s">
        <v>73</v>
      </c>
      <c r="F306" s="64" t="s">
        <v>73</v>
      </c>
      <c r="G306" s="64" t="s">
        <v>73</v>
      </c>
      <c r="H306" s="64" t="s">
        <v>73</v>
      </c>
      <c r="I306" s="64" t="s">
        <v>73</v>
      </c>
      <c r="J306" s="64" t="s">
        <v>73</v>
      </c>
      <c r="K306" s="64" t="s">
        <v>74</v>
      </c>
      <c r="L306" s="64" t="s">
        <v>74</v>
      </c>
      <c r="M306" s="64" t="s">
        <v>74</v>
      </c>
      <c r="N306" s="170"/>
      <c r="O306" s="173"/>
    </row>
    <row r="307" spans="1:15" ht="15.95" customHeight="1" thickBot="1">
      <c r="A307" s="147"/>
      <c r="B307" s="148"/>
      <c r="C307" s="148"/>
      <c r="D307" s="149"/>
      <c r="E307" s="66" t="s">
        <v>87</v>
      </c>
      <c r="F307" s="67" t="s">
        <v>87</v>
      </c>
      <c r="G307" s="67" t="s">
        <v>87</v>
      </c>
      <c r="H307" s="67" t="s">
        <v>87</v>
      </c>
      <c r="I307" s="67" t="s">
        <v>87</v>
      </c>
      <c r="J307" s="67" t="s">
        <v>87</v>
      </c>
      <c r="K307" s="67" t="s">
        <v>88</v>
      </c>
      <c r="L307" s="67" t="s">
        <v>88</v>
      </c>
      <c r="M307" s="67" t="s">
        <v>88</v>
      </c>
      <c r="N307" s="171"/>
      <c r="O307" s="174"/>
    </row>
    <row r="308" spans="1:15" ht="15.95" customHeight="1" thickBot="1">
      <c r="A308" s="165" t="s">
        <v>89</v>
      </c>
      <c r="B308" s="166" t="s">
        <v>77</v>
      </c>
      <c r="C308" s="166" t="s">
        <v>119</v>
      </c>
      <c r="D308" s="69" t="s">
        <v>126</v>
      </c>
      <c r="E308" s="70">
        <v>11</v>
      </c>
      <c r="F308" s="71">
        <v>8</v>
      </c>
      <c r="G308" s="71">
        <v>2</v>
      </c>
      <c r="H308" s="71">
        <v>0</v>
      </c>
      <c r="I308" s="71">
        <v>1</v>
      </c>
      <c r="J308" s="71">
        <v>0</v>
      </c>
      <c r="K308" s="72">
        <v>8.0620000000000012</v>
      </c>
      <c r="L308" s="72">
        <v>4.3769999999999998</v>
      </c>
      <c r="M308" s="72">
        <v>3.6850000000000001</v>
      </c>
      <c r="N308" s="71">
        <v>9</v>
      </c>
      <c r="O308" s="73">
        <v>4.101</v>
      </c>
    </row>
    <row r="309" spans="1:15" ht="15.95" customHeight="1">
      <c r="A309" s="145"/>
      <c r="B309" s="141"/>
      <c r="C309" s="141"/>
      <c r="D309" s="74" t="s">
        <v>127</v>
      </c>
      <c r="E309" s="75">
        <v>136</v>
      </c>
      <c r="F309" s="76">
        <v>99</v>
      </c>
      <c r="G309" s="76">
        <v>14</v>
      </c>
      <c r="H309" s="76">
        <v>0</v>
      </c>
      <c r="I309" s="76">
        <v>21</v>
      </c>
      <c r="J309" s="76">
        <v>2</v>
      </c>
      <c r="K309" s="77">
        <v>125.76799999999994</v>
      </c>
      <c r="L309" s="77">
        <v>119.68000000000004</v>
      </c>
      <c r="M309" s="77">
        <v>6.0879999999999992</v>
      </c>
      <c r="N309" s="76">
        <v>512.00000000000011</v>
      </c>
      <c r="O309" s="78">
        <v>106.098</v>
      </c>
    </row>
    <row r="310" spans="1:15" ht="15.95" customHeight="1">
      <c r="A310" s="145"/>
      <c r="B310" s="141"/>
      <c r="C310" s="141"/>
      <c r="D310" s="74" t="s">
        <v>128</v>
      </c>
      <c r="E310" s="75">
        <v>16</v>
      </c>
      <c r="F310" s="76">
        <v>12</v>
      </c>
      <c r="G310" s="76">
        <v>2</v>
      </c>
      <c r="H310" s="76">
        <v>0</v>
      </c>
      <c r="I310" s="76">
        <v>2</v>
      </c>
      <c r="J310" s="76">
        <v>0</v>
      </c>
      <c r="K310" s="77">
        <v>43.848999999999997</v>
      </c>
      <c r="L310" s="77">
        <v>40.074000000000005</v>
      </c>
      <c r="M310" s="77">
        <v>3.7749999999999999</v>
      </c>
      <c r="N310" s="76">
        <v>28</v>
      </c>
      <c r="O310" s="78">
        <v>8.9250000000000007</v>
      </c>
    </row>
    <row r="311" spans="1:15" ht="15.95" customHeight="1">
      <c r="A311" s="145"/>
      <c r="B311" s="141"/>
      <c r="C311" s="141"/>
      <c r="D311" s="74" t="s">
        <v>129</v>
      </c>
      <c r="E311" s="75">
        <v>2</v>
      </c>
      <c r="F311" s="76">
        <v>1</v>
      </c>
      <c r="G311" s="76">
        <v>1</v>
      </c>
      <c r="H311" s="76">
        <v>0</v>
      </c>
      <c r="I311" s="76">
        <v>0</v>
      </c>
      <c r="J311" s="76">
        <v>0</v>
      </c>
      <c r="K311" s="77">
        <v>1.2450000000000001</v>
      </c>
      <c r="L311" s="77">
        <v>1.2450000000000001</v>
      </c>
      <c r="M311" s="79" t="s">
        <v>92</v>
      </c>
      <c r="N311" s="76">
        <v>8</v>
      </c>
      <c r="O311" s="78">
        <v>1.181</v>
      </c>
    </row>
    <row r="312" spans="1:15" ht="15.95" customHeight="1">
      <c r="A312" s="145"/>
      <c r="B312" s="141"/>
      <c r="C312" s="141"/>
      <c r="D312" s="74" t="s">
        <v>130</v>
      </c>
      <c r="E312" s="75">
        <v>29</v>
      </c>
      <c r="F312" s="76">
        <v>11</v>
      </c>
      <c r="G312" s="76">
        <v>3</v>
      </c>
      <c r="H312" s="76">
        <v>0</v>
      </c>
      <c r="I312" s="76">
        <v>6</v>
      </c>
      <c r="J312" s="76">
        <v>9</v>
      </c>
      <c r="K312" s="77">
        <v>27.089999999999996</v>
      </c>
      <c r="L312" s="77">
        <v>25.855</v>
      </c>
      <c r="M312" s="77">
        <v>1.2350000000000001</v>
      </c>
      <c r="N312" s="76">
        <v>16</v>
      </c>
      <c r="O312" s="78">
        <v>20.899000000000001</v>
      </c>
    </row>
    <row r="313" spans="1:15" ht="15.95" customHeight="1">
      <c r="A313" s="145"/>
      <c r="B313" s="162" t="s">
        <v>78</v>
      </c>
      <c r="C313" s="162" t="s">
        <v>119</v>
      </c>
      <c r="D313" s="74" t="s">
        <v>126</v>
      </c>
      <c r="E313" s="75">
        <v>0</v>
      </c>
      <c r="F313" s="76">
        <v>0</v>
      </c>
      <c r="G313" s="76">
        <v>0</v>
      </c>
      <c r="H313" s="76">
        <v>0</v>
      </c>
      <c r="I313" s="76">
        <v>0</v>
      </c>
      <c r="J313" s="76">
        <v>0</v>
      </c>
      <c r="K313" s="79" t="s">
        <v>92</v>
      </c>
      <c r="L313" s="79" t="s">
        <v>92</v>
      </c>
      <c r="M313" s="79" t="s">
        <v>92</v>
      </c>
      <c r="N313" s="79" t="s">
        <v>92</v>
      </c>
      <c r="O313" s="80" t="s">
        <v>92</v>
      </c>
    </row>
    <row r="314" spans="1:15" ht="15.95" customHeight="1">
      <c r="A314" s="145"/>
      <c r="B314" s="141"/>
      <c r="C314" s="141"/>
      <c r="D314" s="74" t="s">
        <v>127</v>
      </c>
      <c r="E314" s="75">
        <v>22</v>
      </c>
      <c r="F314" s="76">
        <v>16</v>
      </c>
      <c r="G314" s="76">
        <v>2</v>
      </c>
      <c r="H314" s="76">
        <v>0</v>
      </c>
      <c r="I314" s="76">
        <v>4</v>
      </c>
      <c r="J314" s="76">
        <v>0</v>
      </c>
      <c r="K314" s="77">
        <v>10.593999999999999</v>
      </c>
      <c r="L314" s="77">
        <v>10.145999999999997</v>
      </c>
      <c r="M314" s="77">
        <v>0.44800000000000006</v>
      </c>
      <c r="N314" s="76">
        <v>87.000000000000014</v>
      </c>
      <c r="O314" s="78">
        <v>8.9529999999999994</v>
      </c>
    </row>
    <row r="315" spans="1:15" ht="15.95" customHeight="1">
      <c r="A315" s="145"/>
      <c r="B315" s="141"/>
      <c r="C315" s="141"/>
      <c r="D315" s="74" t="s">
        <v>128</v>
      </c>
      <c r="E315" s="75">
        <v>3</v>
      </c>
      <c r="F315" s="76">
        <v>3</v>
      </c>
      <c r="G315" s="76">
        <v>0</v>
      </c>
      <c r="H315" s="76">
        <v>0</v>
      </c>
      <c r="I315" s="76">
        <v>0</v>
      </c>
      <c r="J315" s="76">
        <v>0</v>
      </c>
      <c r="K315" s="77">
        <v>17.508000000000003</v>
      </c>
      <c r="L315" s="77">
        <v>17.508000000000003</v>
      </c>
      <c r="M315" s="79" t="s">
        <v>92</v>
      </c>
      <c r="N315" s="79" t="s">
        <v>92</v>
      </c>
      <c r="O315" s="80" t="s">
        <v>92</v>
      </c>
    </row>
    <row r="316" spans="1:15" ht="15.95" customHeight="1">
      <c r="A316" s="145"/>
      <c r="B316" s="141"/>
      <c r="C316" s="141"/>
      <c r="D316" s="74" t="s">
        <v>129</v>
      </c>
      <c r="E316" s="75">
        <v>1</v>
      </c>
      <c r="F316" s="76">
        <v>0</v>
      </c>
      <c r="G316" s="76">
        <v>1</v>
      </c>
      <c r="H316" s="76">
        <v>0</v>
      </c>
      <c r="I316" s="76">
        <v>0</v>
      </c>
      <c r="J316" s="76">
        <v>0</v>
      </c>
      <c r="K316" s="77">
        <v>6.4000000000000001E-2</v>
      </c>
      <c r="L316" s="77">
        <v>6.4000000000000001E-2</v>
      </c>
      <c r="M316" s="79" t="s">
        <v>92</v>
      </c>
      <c r="N316" s="79" t="s">
        <v>92</v>
      </c>
      <c r="O316" s="80" t="s">
        <v>92</v>
      </c>
    </row>
    <row r="317" spans="1:15" ht="15.95" customHeight="1">
      <c r="A317" s="145"/>
      <c r="B317" s="141"/>
      <c r="C317" s="141"/>
      <c r="D317" s="74" t="s">
        <v>130</v>
      </c>
      <c r="E317" s="75">
        <v>0</v>
      </c>
      <c r="F317" s="76">
        <v>0</v>
      </c>
      <c r="G317" s="76">
        <v>0</v>
      </c>
      <c r="H317" s="76">
        <v>0</v>
      </c>
      <c r="I317" s="76">
        <v>0</v>
      </c>
      <c r="J317" s="76">
        <v>0</v>
      </c>
      <c r="K317" s="79" t="s">
        <v>92</v>
      </c>
      <c r="L317" s="79" t="s">
        <v>92</v>
      </c>
      <c r="M317" s="79" t="s">
        <v>92</v>
      </c>
      <c r="N317" s="79" t="s">
        <v>92</v>
      </c>
      <c r="O317" s="80" t="s">
        <v>92</v>
      </c>
    </row>
    <row r="318" spans="1:15" ht="15.95" customHeight="1">
      <c r="A318" s="145"/>
      <c r="B318" s="162" t="s">
        <v>93</v>
      </c>
      <c r="C318" s="162" t="s">
        <v>119</v>
      </c>
      <c r="D318" s="74" t="s">
        <v>126</v>
      </c>
      <c r="E318" s="75">
        <v>0</v>
      </c>
      <c r="F318" s="76">
        <v>0</v>
      </c>
      <c r="G318" s="76">
        <v>0</v>
      </c>
      <c r="H318" s="76">
        <v>0</v>
      </c>
      <c r="I318" s="76">
        <v>0</v>
      </c>
      <c r="J318" s="76">
        <v>0</v>
      </c>
      <c r="K318" s="79" t="s">
        <v>92</v>
      </c>
      <c r="L318" s="79" t="s">
        <v>92</v>
      </c>
      <c r="M318" s="79" t="s">
        <v>92</v>
      </c>
      <c r="N318" s="79" t="s">
        <v>92</v>
      </c>
      <c r="O318" s="80" t="s">
        <v>92</v>
      </c>
    </row>
    <row r="319" spans="1:15" ht="15.95" customHeight="1">
      <c r="A319" s="145"/>
      <c r="B319" s="141"/>
      <c r="C319" s="141"/>
      <c r="D319" s="74" t="s">
        <v>127</v>
      </c>
      <c r="E319" s="75">
        <v>2</v>
      </c>
      <c r="F319" s="76">
        <v>0</v>
      </c>
      <c r="G319" s="76">
        <v>0</v>
      </c>
      <c r="H319" s="76">
        <v>0</v>
      </c>
      <c r="I319" s="76">
        <v>2</v>
      </c>
      <c r="J319" s="76">
        <v>0</v>
      </c>
      <c r="K319" s="77">
        <v>0.81499999999999995</v>
      </c>
      <c r="L319" s="79" t="s">
        <v>92</v>
      </c>
      <c r="M319" s="77">
        <v>0.81499999999999995</v>
      </c>
      <c r="N319" s="76">
        <v>2</v>
      </c>
      <c r="O319" s="78">
        <v>0.376</v>
      </c>
    </row>
    <row r="320" spans="1:15" ht="15.95" customHeight="1">
      <c r="A320" s="145"/>
      <c r="B320" s="141"/>
      <c r="C320" s="141"/>
      <c r="D320" s="74" t="s">
        <v>128</v>
      </c>
      <c r="E320" s="75">
        <v>0</v>
      </c>
      <c r="F320" s="76">
        <v>0</v>
      </c>
      <c r="G320" s="76">
        <v>0</v>
      </c>
      <c r="H320" s="76">
        <v>0</v>
      </c>
      <c r="I320" s="76">
        <v>0</v>
      </c>
      <c r="J320" s="76">
        <v>0</v>
      </c>
      <c r="K320" s="79" t="s">
        <v>92</v>
      </c>
      <c r="L320" s="79" t="s">
        <v>92</v>
      </c>
      <c r="M320" s="79" t="s">
        <v>92</v>
      </c>
      <c r="N320" s="79" t="s">
        <v>92</v>
      </c>
      <c r="O320" s="80" t="s">
        <v>92</v>
      </c>
    </row>
    <row r="321" spans="1:15" ht="15.95" customHeight="1">
      <c r="A321" s="145"/>
      <c r="B321" s="141"/>
      <c r="C321" s="141"/>
      <c r="D321" s="74" t="s">
        <v>129</v>
      </c>
      <c r="E321" s="75">
        <v>0</v>
      </c>
      <c r="F321" s="76">
        <v>0</v>
      </c>
      <c r="G321" s="76">
        <v>0</v>
      </c>
      <c r="H321" s="76">
        <v>0</v>
      </c>
      <c r="I321" s="76">
        <v>0</v>
      </c>
      <c r="J321" s="76">
        <v>0</v>
      </c>
      <c r="K321" s="79" t="s">
        <v>92</v>
      </c>
      <c r="L321" s="79" t="s">
        <v>92</v>
      </c>
      <c r="M321" s="79" t="s">
        <v>92</v>
      </c>
      <c r="N321" s="79" t="s">
        <v>92</v>
      </c>
      <c r="O321" s="80" t="s">
        <v>92</v>
      </c>
    </row>
    <row r="322" spans="1:15" ht="15.95" customHeight="1">
      <c r="A322" s="145"/>
      <c r="B322" s="141"/>
      <c r="C322" s="141"/>
      <c r="D322" s="74" t="s">
        <v>130</v>
      </c>
      <c r="E322" s="75">
        <v>1</v>
      </c>
      <c r="F322" s="76">
        <v>1</v>
      </c>
      <c r="G322" s="76">
        <v>0</v>
      </c>
      <c r="H322" s="76">
        <v>0</v>
      </c>
      <c r="I322" s="76">
        <v>0</v>
      </c>
      <c r="J322" s="76">
        <v>0</v>
      </c>
      <c r="K322" s="77">
        <v>1.252</v>
      </c>
      <c r="L322" s="77">
        <v>1.252</v>
      </c>
      <c r="M322" s="79" t="s">
        <v>92</v>
      </c>
      <c r="N322" s="79" t="s">
        <v>92</v>
      </c>
      <c r="O322" s="80" t="s">
        <v>92</v>
      </c>
    </row>
    <row r="323" spans="1:15" ht="15.95" customHeight="1">
      <c r="A323" s="145"/>
      <c r="B323" s="162" t="s">
        <v>94</v>
      </c>
      <c r="C323" s="162" t="s">
        <v>119</v>
      </c>
      <c r="D323" s="74" t="s">
        <v>126</v>
      </c>
      <c r="E323" s="75">
        <v>0</v>
      </c>
      <c r="F323" s="76">
        <v>0</v>
      </c>
      <c r="G323" s="76">
        <v>0</v>
      </c>
      <c r="H323" s="76">
        <v>0</v>
      </c>
      <c r="I323" s="76">
        <v>0</v>
      </c>
      <c r="J323" s="76">
        <v>0</v>
      </c>
      <c r="K323" s="79" t="s">
        <v>92</v>
      </c>
      <c r="L323" s="79" t="s">
        <v>92</v>
      </c>
      <c r="M323" s="79" t="s">
        <v>92</v>
      </c>
      <c r="N323" s="79" t="s">
        <v>92</v>
      </c>
      <c r="O323" s="80" t="s">
        <v>92</v>
      </c>
    </row>
    <row r="324" spans="1:15" ht="15.95" customHeight="1">
      <c r="A324" s="145"/>
      <c r="B324" s="141"/>
      <c r="C324" s="141"/>
      <c r="D324" s="74" t="s">
        <v>127</v>
      </c>
      <c r="E324" s="75">
        <v>8</v>
      </c>
      <c r="F324" s="76">
        <v>5</v>
      </c>
      <c r="G324" s="76">
        <v>1</v>
      </c>
      <c r="H324" s="76">
        <v>0</v>
      </c>
      <c r="I324" s="76">
        <v>2</v>
      </c>
      <c r="J324" s="76">
        <v>0</v>
      </c>
      <c r="K324" s="77">
        <v>2.718</v>
      </c>
      <c r="L324" s="77">
        <v>1.978</v>
      </c>
      <c r="M324" s="77">
        <v>0.74</v>
      </c>
      <c r="N324" s="76">
        <v>22</v>
      </c>
      <c r="O324" s="78">
        <v>3.1549999999999998</v>
      </c>
    </row>
    <row r="325" spans="1:15" ht="15.95" customHeight="1">
      <c r="A325" s="145"/>
      <c r="B325" s="141"/>
      <c r="C325" s="141"/>
      <c r="D325" s="74" t="s">
        <v>128</v>
      </c>
      <c r="E325" s="75">
        <v>0</v>
      </c>
      <c r="F325" s="76">
        <v>0</v>
      </c>
      <c r="G325" s="76">
        <v>0</v>
      </c>
      <c r="H325" s="76">
        <v>0</v>
      </c>
      <c r="I325" s="76">
        <v>0</v>
      </c>
      <c r="J325" s="76">
        <v>0</v>
      </c>
      <c r="K325" s="79" t="s">
        <v>92</v>
      </c>
      <c r="L325" s="79" t="s">
        <v>92</v>
      </c>
      <c r="M325" s="79" t="s">
        <v>92</v>
      </c>
      <c r="N325" s="79" t="s">
        <v>92</v>
      </c>
      <c r="O325" s="80" t="s">
        <v>92</v>
      </c>
    </row>
    <row r="326" spans="1:15" ht="15.95" customHeight="1">
      <c r="A326" s="145"/>
      <c r="B326" s="141"/>
      <c r="C326" s="141"/>
      <c r="D326" s="74" t="s">
        <v>129</v>
      </c>
      <c r="E326" s="75">
        <v>0</v>
      </c>
      <c r="F326" s="76">
        <v>0</v>
      </c>
      <c r="G326" s="76">
        <v>0</v>
      </c>
      <c r="H326" s="76">
        <v>0</v>
      </c>
      <c r="I326" s="76">
        <v>0</v>
      </c>
      <c r="J326" s="76">
        <v>0</v>
      </c>
      <c r="K326" s="79" t="s">
        <v>92</v>
      </c>
      <c r="L326" s="79" t="s">
        <v>92</v>
      </c>
      <c r="M326" s="79" t="s">
        <v>92</v>
      </c>
      <c r="N326" s="79" t="s">
        <v>92</v>
      </c>
      <c r="O326" s="80" t="s">
        <v>92</v>
      </c>
    </row>
    <row r="327" spans="1:15" ht="15.95" customHeight="1">
      <c r="A327" s="145"/>
      <c r="B327" s="141"/>
      <c r="C327" s="141"/>
      <c r="D327" s="74" t="s">
        <v>130</v>
      </c>
      <c r="E327" s="75">
        <v>2</v>
      </c>
      <c r="F327" s="76">
        <v>2</v>
      </c>
      <c r="G327" s="76">
        <v>0</v>
      </c>
      <c r="H327" s="76">
        <v>0</v>
      </c>
      <c r="I327" s="76">
        <v>0</v>
      </c>
      <c r="J327" s="76">
        <v>0</v>
      </c>
      <c r="K327" s="77">
        <v>0.69099999999999995</v>
      </c>
      <c r="L327" s="77">
        <v>0.69099999999999995</v>
      </c>
      <c r="M327" s="79" t="s">
        <v>92</v>
      </c>
      <c r="N327" s="76">
        <v>1</v>
      </c>
      <c r="O327" s="78">
        <v>0.219</v>
      </c>
    </row>
    <row r="328" spans="1:15" ht="15.95" customHeight="1">
      <c r="A328" s="145"/>
      <c r="B328" s="162" t="s">
        <v>95</v>
      </c>
      <c r="C328" s="162" t="s">
        <v>119</v>
      </c>
      <c r="D328" s="74" t="s">
        <v>126</v>
      </c>
      <c r="E328" s="75">
        <v>5</v>
      </c>
      <c r="F328" s="76">
        <v>4</v>
      </c>
      <c r="G328" s="76">
        <v>1</v>
      </c>
      <c r="H328" s="76">
        <v>0</v>
      </c>
      <c r="I328" s="76">
        <v>0</v>
      </c>
      <c r="J328" s="76">
        <v>0</v>
      </c>
      <c r="K328" s="77">
        <v>0.45499999999999996</v>
      </c>
      <c r="L328" s="77">
        <v>0.45499999999999996</v>
      </c>
      <c r="M328" s="79" t="s">
        <v>92</v>
      </c>
      <c r="N328" s="76">
        <v>4</v>
      </c>
      <c r="O328" s="78">
        <v>0.32</v>
      </c>
    </row>
    <row r="329" spans="1:15" ht="15.95" customHeight="1">
      <c r="A329" s="145"/>
      <c r="B329" s="141"/>
      <c r="C329" s="141"/>
      <c r="D329" s="74" t="s">
        <v>127</v>
      </c>
      <c r="E329" s="75">
        <v>33</v>
      </c>
      <c r="F329" s="76">
        <v>25</v>
      </c>
      <c r="G329" s="76">
        <v>6</v>
      </c>
      <c r="H329" s="76">
        <v>0</v>
      </c>
      <c r="I329" s="76">
        <v>0</v>
      </c>
      <c r="J329" s="76">
        <v>2</v>
      </c>
      <c r="K329" s="77">
        <v>10.146999999999998</v>
      </c>
      <c r="L329" s="77">
        <v>9.761000000000001</v>
      </c>
      <c r="M329" s="77">
        <v>0.38600000000000001</v>
      </c>
      <c r="N329" s="76">
        <v>134</v>
      </c>
      <c r="O329" s="78">
        <v>7.6349999999999989</v>
      </c>
    </row>
    <row r="330" spans="1:15" ht="15.95" customHeight="1">
      <c r="A330" s="145"/>
      <c r="B330" s="141"/>
      <c r="C330" s="141"/>
      <c r="D330" s="74" t="s">
        <v>128</v>
      </c>
      <c r="E330" s="75">
        <v>4</v>
      </c>
      <c r="F330" s="76">
        <v>4</v>
      </c>
      <c r="G330" s="76">
        <v>0</v>
      </c>
      <c r="H330" s="76">
        <v>0</v>
      </c>
      <c r="I330" s="76">
        <v>0</v>
      </c>
      <c r="J330" s="76">
        <v>0</v>
      </c>
      <c r="K330" s="77">
        <v>5.6210000000000004</v>
      </c>
      <c r="L330" s="77">
        <v>5.6210000000000004</v>
      </c>
      <c r="M330" s="79" t="s">
        <v>92</v>
      </c>
      <c r="N330" s="76">
        <v>6</v>
      </c>
      <c r="O330" s="78">
        <v>0.75</v>
      </c>
    </row>
    <row r="331" spans="1:15" ht="15.95" customHeight="1">
      <c r="A331" s="145"/>
      <c r="B331" s="141"/>
      <c r="C331" s="141"/>
      <c r="D331" s="74" t="s">
        <v>129</v>
      </c>
      <c r="E331" s="75">
        <v>0</v>
      </c>
      <c r="F331" s="76">
        <v>0</v>
      </c>
      <c r="G331" s="76">
        <v>0</v>
      </c>
      <c r="H331" s="76">
        <v>0</v>
      </c>
      <c r="I331" s="76">
        <v>0</v>
      </c>
      <c r="J331" s="76">
        <v>0</v>
      </c>
      <c r="K331" s="79" t="s">
        <v>92</v>
      </c>
      <c r="L331" s="79" t="s">
        <v>92</v>
      </c>
      <c r="M331" s="79" t="s">
        <v>92</v>
      </c>
      <c r="N331" s="79" t="s">
        <v>92</v>
      </c>
      <c r="O331" s="80" t="s">
        <v>92</v>
      </c>
    </row>
    <row r="332" spans="1:15" ht="15.95" customHeight="1">
      <c r="A332" s="145"/>
      <c r="B332" s="141"/>
      <c r="C332" s="141"/>
      <c r="D332" s="74" t="s">
        <v>130</v>
      </c>
      <c r="E332" s="75">
        <v>10</v>
      </c>
      <c r="F332" s="76">
        <v>0</v>
      </c>
      <c r="G332" s="76">
        <v>1</v>
      </c>
      <c r="H332" s="76">
        <v>0</v>
      </c>
      <c r="I332" s="76">
        <v>0</v>
      </c>
      <c r="J332" s="76">
        <v>9</v>
      </c>
      <c r="K332" s="77">
        <v>5.4000000000000006E-2</v>
      </c>
      <c r="L332" s="77">
        <v>4.2000000000000003E-2</v>
      </c>
      <c r="M332" s="77">
        <v>1.2E-2</v>
      </c>
      <c r="N332" s="79" t="s">
        <v>92</v>
      </c>
      <c r="O332" s="80" t="s">
        <v>92</v>
      </c>
    </row>
    <row r="333" spans="1:15" ht="15.95" customHeight="1">
      <c r="A333" s="145"/>
      <c r="B333" s="162" t="s">
        <v>96</v>
      </c>
      <c r="C333" s="162" t="s">
        <v>119</v>
      </c>
      <c r="D333" s="74" t="s">
        <v>126</v>
      </c>
      <c r="E333" s="75">
        <v>0</v>
      </c>
      <c r="F333" s="76">
        <v>0</v>
      </c>
      <c r="G333" s="76">
        <v>0</v>
      </c>
      <c r="H333" s="76">
        <v>0</v>
      </c>
      <c r="I333" s="76">
        <v>0</v>
      </c>
      <c r="J333" s="76">
        <v>0</v>
      </c>
      <c r="K333" s="79" t="s">
        <v>92</v>
      </c>
      <c r="L333" s="79" t="s">
        <v>92</v>
      </c>
      <c r="M333" s="79" t="s">
        <v>92</v>
      </c>
      <c r="N333" s="79" t="s">
        <v>92</v>
      </c>
      <c r="O333" s="80" t="s">
        <v>92</v>
      </c>
    </row>
    <row r="334" spans="1:15" ht="15.95" customHeight="1">
      <c r="A334" s="145"/>
      <c r="B334" s="141"/>
      <c r="C334" s="141"/>
      <c r="D334" s="74" t="s">
        <v>127</v>
      </c>
      <c r="E334" s="75">
        <v>5</v>
      </c>
      <c r="F334" s="76">
        <v>2</v>
      </c>
      <c r="G334" s="76">
        <v>0</v>
      </c>
      <c r="H334" s="76">
        <v>0</v>
      </c>
      <c r="I334" s="76">
        <v>3</v>
      </c>
      <c r="J334" s="76">
        <v>0</v>
      </c>
      <c r="K334" s="77">
        <v>0.95099999999999985</v>
      </c>
      <c r="L334" s="77">
        <v>0.43099999999999999</v>
      </c>
      <c r="M334" s="77">
        <v>0.52</v>
      </c>
      <c r="N334" s="76">
        <v>8</v>
      </c>
      <c r="O334" s="78">
        <v>0.95099999999999985</v>
      </c>
    </row>
    <row r="335" spans="1:15" ht="15.95" customHeight="1">
      <c r="A335" s="145"/>
      <c r="B335" s="141"/>
      <c r="C335" s="141"/>
      <c r="D335" s="74" t="s">
        <v>128</v>
      </c>
      <c r="E335" s="75">
        <v>0</v>
      </c>
      <c r="F335" s="76">
        <v>0</v>
      </c>
      <c r="G335" s="76">
        <v>0</v>
      </c>
      <c r="H335" s="76">
        <v>0</v>
      </c>
      <c r="I335" s="76">
        <v>0</v>
      </c>
      <c r="J335" s="76">
        <v>0</v>
      </c>
      <c r="K335" s="79" t="s">
        <v>92</v>
      </c>
      <c r="L335" s="79" t="s">
        <v>92</v>
      </c>
      <c r="M335" s="79" t="s">
        <v>92</v>
      </c>
      <c r="N335" s="79" t="s">
        <v>92</v>
      </c>
      <c r="O335" s="80" t="s">
        <v>92</v>
      </c>
    </row>
    <row r="336" spans="1:15" ht="15.95" customHeight="1">
      <c r="A336" s="145"/>
      <c r="B336" s="141"/>
      <c r="C336" s="141"/>
      <c r="D336" s="74" t="s">
        <v>129</v>
      </c>
      <c r="E336" s="75">
        <v>0</v>
      </c>
      <c r="F336" s="76">
        <v>0</v>
      </c>
      <c r="G336" s="76">
        <v>0</v>
      </c>
      <c r="H336" s="76">
        <v>0</v>
      </c>
      <c r="I336" s="76">
        <v>0</v>
      </c>
      <c r="J336" s="76">
        <v>0</v>
      </c>
      <c r="K336" s="79" t="s">
        <v>92</v>
      </c>
      <c r="L336" s="79" t="s">
        <v>92</v>
      </c>
      <c r="M336" s="79" t="s">
        <v>92</v>
      </c>
      <c r="N336" s="79" t="s">
        <v>92</v>
      </c>
      <c r="O336" s="80" t="s">
        <v>92</v>
      </c>
    </row>
    <row r="337" spans="1:15" ht="15.95" customHeight="1">
      <c r="A337" s="145"/>
      <c r="B337" s="141"/>
      <c r="C337" s="141"/>
      <c r="D337" s="74" t="s">
        <v>130</v>
      </c>
      <c r="E337" s="75">
        <v>1</v>
      </c>
      <c r="F337" s="76">
        <v>1</v>
      </c>
      <c r="G337" s="76">
        <v>0</v>
      </c>
      <c r="H337" s="76">
        <v>0</v>
      </c>
      <c r="I337" s="76">
        <v>0</v>
      </c>
      <c r="J337" s="76">
        <v>0</v>
      </c>
      <c r="K337" s="77">
        <v>0.63700000000000001</v>
      </c>
      <c r="L337" s="77">
        <v>0.63700000000000001</v>
      </c>
      <c r="M337" s="79" t="s">
        <v>92</v>
      </c>
      <c r="N337" s="79" t="s">
        <v>92</v>
      </c>
      <c r="O337" s="80" t="s">
        <v>92</v>
      </c>
    </row>
    <row r="338" spans="1:15" ht="15.95" customHeight="1">
      <c r="A338" s="145"/>
      <c r="B338" s="162" t="s">
        <v>97</v>
      </c>
      <c r="C338" s="162" t="s">
        <v>119</v>
      </c>
      <c r="D338" s="74" t="s">
        <v>126</v>
      </c>
      <c r="E338" s="75">
        <v>0</v>
      </c>
      <c r="F338" s="76">
        <v>0</v>
      </c>
      <c r="G338" s="76">
        <v>0</v>
      </c>
      <c r="H338" s="76">
        <v>0</v>
      </c>
      <c r="I338" s="76">
        <v>0</v>
      </c>
      <c r="J338" s="76">
        <v>0</v>
      </c>
      <c r="K338" s="79" t="s">
        <v>92</v>
      </c>
      <c r="L338" s="79" t="s">
        <v>92</v>
      </c>
      <c r="M338" s="79" t="s">
        <v>92</v>
      </c>
      <c r="N338" s="79" t="s">
        <v>92</v>
      </c>
      <c r="O338" s="80" t="s">
        <v>92</v>
      </c>
    </row>
    <row r="339" spans="1:15" ht="15.95" customHeight="1">
      <c r="A339" s="145"/>
      <c r="B339" s="141"/>
      <c r="C339" s="141"/>
      <c r="D339" s="74" t="s">
        <v>127</v>
      </c>
      <c r="E339" s="75">
        <v>2</v>
      </c>
      <c r="F339" s="76">
        <v>2</v>
      </c>
      <c r="G339" s="76">
        <v>0</v>
      </c>
      <c r="H339" s="76">
        <v>0</v>
      </c>
      <c r="I339" s="76">
        <v>0</v>
      </c>
      <c r="J339" s="76">
        <v>0</v>
      </c>
      <c r="K339" s="77">
        <v>2.5380000000000003</v>
      </c>
      <c r="L339" s="77">
        <v>2.5380000000000003</v>
      </c>
      <c r="M339" s="79" t="s">
        <v>92</v>
      </c>
      <c r="N339" s="76">
        <v>11</v>
      </c>
      <c r="O339" s="78">
        <v>7.524</v>
      </c>
    </row>
    <row r="340" spans="1:15" ht="15.95" customHeight="1">
      <c r="A340" s="145"/>
      <c r="B340" s="141"/>
      <c r="C340" s="141"/>
      <c r="D340" s="74" t="s">
        <v>128</v>
      </c>
      <c r="E340" s="75">
        <v>1</v>
      </c>
      <c r="F340" s="76">
        <v>1</v>
      </c>
      <c r="G340" s="76">
        <v>0</v>
      </c>
      <c r="H340" s="76">
        <v>0</v>
      </c>
      <c r="I340" s="76">
        <v>0</v>
      </c>
      <c r="J340" s="76">
        <v>0</v>
      </c>
      <c r="K340" s="77">
        <v>5.4630000000000001</v>
      </c>
      <c r="L340" s="77">
        <v>5.4630000000000001</v>
      </c>
      <c r="M340" s="79" t="s">
        <v>92</v>
      </c>
      <c r="N340" s="76">
        <v>12</v>
      </c>
      <c r="O340" s="78">
        <v>5.173</v>
      </c>
    </row>
    <row r="341" spans="1:15" ht="15.95" customHeight="1">
      <c r="A341" s="145"/>
      <c r="B341" s="141"/>
      <c r="C341" s="141"/>
      <c r="D341" s="74" t="s">
        <v>129</v>
      </c>
      <c r="E341" s="75">
        <v>0</v>
      </c>
      <c r="F341" s="76">
        <v>0</v>
      </c>
      <c r="G341" s="76">
        <v>0</v>
      </c>
      <c r="H341" s="76">
        <v>0</v>
      </c>
      <c r="I341" s="76">
        <v>0</v>
      </c>
      <c r="J341" s="76">
        <v>0</v>
      </c>
      <c r="K341" s="79" t="s">
        <v>92</v>
      </c>
      <c r="L341" s="79" t="s">
        <v>92</v>
      </c>
      <c r="M341" s="79" t="s">
        <v>92</v>
      </c>
      <c r="N341" s="79" t="s">
        <v>92</v>
      </c>
      <c r="O341" s="80" t="s">
        <v>92</v>
      </c>
    </row>
    <row r="342" spans="1:15" ht="15.95" customHeight="1">
      <c r="A342" s="145"/>
      <c r="B342" s="141"/>
      <c r="C342" s="141"/>
      <c r="D342" s="74" t="s">
        <v>130</v>
      </c>
      <c r="E342" s="75">
        <v>0</v>
      </c>
      <c r="F342" s="76">
        <v>0</v>
      </c>
      <c r="G342" s="76">
        <v>0</v>
      </c>
      <c r="H342" s="76">
        <v>0</v>
      </c>
      <c r="I342" s="76">
        <v>0</v>
      </c>
      <c r="J342" s="76">
        <v>0</v>
      </c>
      <c r="K342" s="79" t="s">
        <v>92</v>
      </c>
      <c r="L342" s="79" t="s">
        <v>92</v>
      </c>
      <c r="M342" s="79" t="s">
        <v>92</v>
      </c>
      <c r="N342" s="79" t="s">
        <v>92</v>
      </c>
      <c r="O342" s="80" t="s">
        <v>92</v>
      </c>
    </row>
    <row r="343" spans="1:15" ht="15.95" customHeight="1">
      <c r="A343" s="145"/>
      <c r="B343" s="162" t="s">
        <v>98</v>
      </c>
      <c r="C343" s="162" t="s">
        <v>119</v>
      </c>
      <c r="D343" s="74" t="s">
        <v>126</v>
      </c>
      <c r="E343" s="75">
        <v>3</v>
      </c>
      <c r="F343" s="76">
        <v>2</v>
      </c>
      <c r="G343" s="76">
        <v>1</v>
      </c>
      <c r="H343" s="76">
        <v>0</v>
      </c>
      <c r="I343" s="76">
        <v>0</v>
      </c>
      <c r="J343" s="76">
        <v>0</v>
      </c>
      <c r="K343" s="77">
        <v>3.3649999999999998</v>
      </c>
      <c r="L343" s="77">
        <v>3.3649999999999998</v>
      </c>
      <c r="M343" s="79" t="s">
        <v>92</v>
      </c>
      <c r="N343" s="79" t="s">
        <v>92</v>
      </c>
      <c r="O343" s="80" t="s">
        <v>92</v>
      </c>
    </row>
    <row r="344" spans="1:15" ht="15.95" customHeight="1">
      <c r="A344" s="145"/>
      <c r="B344" s="141"/>
      <c r="C344" s="141"/>
      <c r="D344" s="74" t="s">
        <v>127</v>
      </c>
      <c r="E344" s="75">
        <v>24</v>
      </c>
      <c r="F344" s="76">
        <v>15</v>
      </c>
      <c r="G344" s="76">
        <v>4</v>
      </c>
      <c r="H344" s="76">
        <v>0</v>
      </c>
      <c r="I344" s="76">
        <v>5</v>
      </c>
      <c r="J344" s="76">
        <v>0</v>
      </c>
      <c r="K344" s="77">
        <v>65.873999999999995</v>
      </c>
      <c r="L344" s="77">
        <v>64.759</v>
      </c>
      <c r="M344" s="77">
        <v>1.1149999999999998</v>
      </c>
      <c r="N344" s="76">
        <v>59.999999999999993</v>
      </c>
      <c r="O344" s="78">
        <v>51.637999999999998</v>
      </c>
    </row>
    <row r="345" spans="1:15" ht="15.95" customHeight="1">
      <c r="A345" s="145"/>
      <c r="B345" s="141"/>
      <c r="C345" s="141"/>
      <c r="D345" s="74" t="s">
        <v>128</v>
      </c>
      <c r="E345" s="75">
        <v>7</v>
      </c>
      <c r="F345" s="76">
        <v>3</v>
      </c>
      <c r="G345" s="76">
        <v>2</v>
      </c>
      <c r="H345" s="76">
        <v>0</v>
      </c>
      <c r="I345" s="76">
        <v>2</v>
      </c>
      <c r="J345" s="76">
        <v>0</v>
      </c>
      <c r="K345" s="77">
        <v>12.254999999999999</v>
      </c>
      <c r="L345" s="77">
        <v>8.48</v>
      </c>
      <c r="M345" s="77">
        <v>3.7749999999999999</v>
      </c>
      <c r="N345" s="79" t="s">
        <v>92</v>
      </c>
      <c r="O345" s="80" t="s">
        <v>92</v>
      </c>
    </row>
    <row r="346" spans="1:15" ht="15.95" customHeight="1">
      <c r="A346" s="145"/>
      <c r="B346" s="141"/>
      <c r="C346" s="141"/>
      <c r="D346" s="74" t="s">
        <v>129</v>
      </c>
      <c r="E346" s="75">
        <v>0</v>
      </c>
      <c r="F346" s="76">
        <v>0</v>
      </c>
      <c r="G346" s="76">
        <v>0</v>
      </c>
      <c r="H346" s="76">
        <v>0</v>
      </c>
      <c r="I346" s="76">
        <v>0</v>
      </c>
      <c r="J346" s="76">
        <v>0</v>
      </c>
      <c r="K346" s="79" t="s">
        <v>92</v>
      </c>
      <c r="L346" s="79" t="s">
        <v>92</v>
      </c>
      <c r="M346" s="79" t="s">
        <v>92</v>
      </c>
      <c r="N346" s="79" t="s">
        <v>92</v>
      </c>
      <c r="O346" s="80" t="s">
        <v>92</v>
      </c>
    </row>
    <row r="347" spans="1:15" ht="15.95" customHeight="1">
      <c r="A347" s="145"/>
      <c r="B347" s="141"/>
      <c r="C347" s="141"/>
      <c r="D347" s="74" t="s">
        <v>130</v>
      </c>
      <c r="E347" s="75">
        <v>1</v>
      </c>
      <c r="F347" s="76">
        <v>1</v>
      </c>
      <c r="G347" s="76">
        <v>0</v>
      </c>
      <c r="H347" s="76">
        <v>0</v>
      </c>
      <c r="I347" s="76">
        <v>0</v>
      </c>
      <c r="J347" s="76">
        <v>0</v>
      </c>
      <c r="K347" s="77">
        <v>0.307</v>
      </c>
      <c r="L347" s="77">
        <v>0.307</v>
      </c>
      <c r="M347" s="79" t="s">
        <v>92</v>
      </c>
      <c r="N347" s="79" t="s">
        <v>92</v>
      </c>
      <c r="O347" s="80" t="s">
        <v>92</v>
      </c>
    </row>
    <row r="348" spans="1:15" ht="15.95" customHeight="1">
      <c r="A348" s="145"/>
      <c r="B348" s="162" t="s">
        <v>99</v>
      </c>
      <c r="C348" s="162" t="s">
        <v>119</v>
      </c>
      <c r="D348" s="74" t="s">
        <v>126</v>
      </c>
      <c r="E348" s="75">
        <v>1</v>
      </c>
      <c r="F348" s="76">
        <v>1</v>
      </c>
      <c r="G348" s="76">
        <v>0</v>
      </c>
      <c r="H348" s="76">
        <v>0</v>
      </c>
      <c r="I348" s="76">
        <v>0</v>
      </c>
      <c r="J348" s="76">
        <v>0</v>
      </c>
      <c r="K348" s="77">
        <v>0.38700000000000001</v>
      </c>
      <c r="L348" s="77">
        <v>0.38700000000000001</v>
      </c>
      <c r="M348" s="79" t="s">
        <v>92</v>
      </c>
      <c r="N348" s="76">
        <v>1</v>
      </c>
      <c r="O348" s="78">
        <v>9.6000000000000002E-2</v>
      </c>
    </row>
    <row r="349" spans="1:15" ht="15.95" customHeight="1">
      <c r="A349" s="145"/>
      <c r="B349" s="141"/>
      <c r="C349" s="141"/>
      <c r="D349" s="74" t="s">
        <v>127</v>
      </c>
      <c r="E349" s="75">
        <v>1</v>
      </c>
      <c r="F349" s="76">
        <v>1</v>
      </c>
      <c r="G349" s="76">
        <v>0</v>
      </c>
      <c r="H349" s="76">
        <v>0</v>
      </c>
      <c r="I349" s="76">
        <v>0</v>
      </c>
      <c r="J349" s="76">
        <v>0</v>
      </c>
      <c r="K349" s="77">
        <v>0.15</v>
      </c>
      <c r="L349" s="77">
        <v>0.15</v>
      </c>
      <c r="M349" s="79" t="s">
        <v>92</v>
      </c>
      <c r="N349" s="76">
        <v>3</v>
      </c>
      <c r="O349" s="78">
        <v>0.15</v>
      </c>
    </row>
    <row r="350" spans="1:15" ht="15.95" customHeight="1">
      <c r="A350" s="145"/>
      <c r="B350" s="141"/>
      <c r="C350" s="141"/>
      <c r="D350" s="74" t="s">
        <v>128</v>
      </c>
      <c r="E350" s="75">
        <v>0</v>
      </c>
      <c r="F350" s="76">
        <v>0</v>
      </c>
      <c r="G350" s="76">
        <v>0</v>
      </c>
      <c r="H350" s="76">
        <v>0</v>
      </c>
      <c r="I350" s="76">
        <v>0</v>
      </c>
      <c r="J350" s="76">
        <v>0</v>
      </c>
      <c r="K350" s="79" t="s">
        <v>92</v>
      </c>
      <c r="L350" s="79" t="s">
        <v>92</v>
      </c>
      <c r="M350" s="79" t="s">
        <v>92</v>
      </c>
      <c r="N350" s="79" t="s">
        <v>92</v>
      </c>
      <c r="O350" s="80" t="s">
        <v>92</v>
      </c>
    </row>
    <row r="351" spans="1:15" ht="15.95" customHeight="1">
      <c r="A351" s="145"/>
      <c r="B351" s="141"/>
      <c r="C351" s="141"/>
      <c r="D351" s="74" t="s">
        <v>129</v>
      </c>
      <c r="E351" s="75">
        <v>0</v>
      </c>
      <c r="F351" s="76">
        <v>0</v>
      </c>
      <c r="G351" s="76">
        <v>0</v>
      </c>
      <c r="H351" s="76">
        <v>0</v>
      </c>
      <c r="I351" s="76">
        <v>0</v>
      </c>
      <c r="J351" s="76">
        <v>0</v>
      </c>
      <c r="K351" s="79" t="s">
        <v>92</v>
      </c>
      <c r="L351" s="79" t="s">
        <v>92</v>
      </c>
      <c r="M351" s="79" t="s">
        <v>92</v>
      </c>
      <c r="N351" s="79" t="s">
        <v>92</v>
      </c>
      <c r="O351" s="80" t="s">
        <v>92</v>
      </c>
    </row>
    <row r="352" spans="1:15" ht="15.95" customHeight="1">
      <c r="A352" s="145"/>
      <c r="B352" s="141"/>
      <c r="C352" s="141"/>
      <c r="D352" s="74" t="s">
        <v>130</v>
      </c>
      <c r="E352" s="75">
        <v>1</v>
      </c>
      <c r="F352" s="76">
        <v>0</v>
      </c>
      <c r="G352" s="76">
        <v>0</v>
      </c>
      <c r="H352" s="76">
        <v>0</v>
      </c>
      <c r="I352" s="76">
        <v>1</v>
      </c>
      <c r="J352" s="76">
        <v>0</v>
      </c>
      <c r="K352" s="77">
        <v>9.7000000000000003E-2</v>
      </c>
      <c r="L352" s="79" t="s">
        <v>92</v>
      </c>
      <c r="M352" s="77">
        <v>9.7000000000000003E-2</v>
      </c>
      <c r="N352" s="79" t="s">
        <v>92</v>
      </c>
      <c r="O352" s="80" t="s">
        <v>92</v>
      </c>
    </row>
    <row r="353" spans="1:15" ht="15.95" customHeight="1">
      <c r="A353" s="145"/>
      <c r="B353" s="162" t="s">
        <v>100</v>
      </c>
      <c r="C353" s="162" t="s">
        <v>119</v>
      </c>
      <c r="D353" s="74" t="s">
        <v>126</v>
      </c>
      <c r="E353" s="75">
        <v>0</v>
      </c>
      <c r="F353" s="76">
        <v>0</v>
      </c>
      <c r="G353" s="76">
        <v>0</v>
      </c>
      <c r="H353" s="76">
        <v>0</v>
      </c>
      <c r="I353" s="76">
        <v>0</v>
      </c>
      <c r="J353" s="76">
        <v>0</v>
      </c>
      <c r="K353" s="79" t="s">
        <v>92</v>
      </c>
      <c r="L353" s="79" t="s">
        <v>92</v>
      </c>
      <c r="M353" s="79" t="s">
        <v>92</v>
      </c>
      <c r="N353" s="79" t="s">
        <v>92</v>
      </c>
      <c r="O353" s="80" t="s">
        <v>92</v>
      </c>
    </row>
    <row r="354" spans="1:15" ht="15.95" customHeight="1">
      <c r="A354" s="145"/>
      <c r="B354" s="141"/>
      <c r="C354" s="141"/>
      <c r="D354" s="74" t="s">
        <v>127</v>
      </c>
      <c r="E354" s="75">
        <v>4</v>
      </c>
      <c r="F354" s="76">
        <v>3</v>
      </c>
      <c r="G354" s="76">
        <v>1</v>
      </c>
      <c r="H354" s="76">
        <v>0</v>
      </c>
      <c r="I354" s="76">
        <v>0</v>
      </c>
      <c r="J354" s="76">
        <v>0</v>
      </c>
      <c r="K354" s="77">
        <v>2.8489999999999998</v>
      </c>
      <c r="L354" s="77">
        <v>2.8489999999999998</v>
      </c>
      <c r="M354" s="79" t="s">
        <v>92</v>
      </c>
      <c r="N354" s="76">
        <v>14</v>
      </c>
      <c r="O354" s="78">
        <v>1.5640000000000001</v>
      </c>
    </row>
    <row r="355" spans="1:15" ht="15.95" customHeight="1">
      <c r="A355" s="145"/>
      <c r="B355" s="141"/>
      <c r="C355" s="141"/>
      <c r="D355" s="74" t="s">
        <v>128</v>
      </c>
      <c r="E355" s="75">
        <v>0</v>
      </c>
      <c r="F355" s="76">
        <v>0</v>
      </c>
      <c r="G355" s="76">
        <v>0</v>
      </c>
      <c r="H355" s="76">
        <v>0</v>
      </c>
      <c r="I355" s="76">
        <v>0</v>
      </c>
      <c r="J355" s="76">
        <v>0</v>
      </c>
      <c r="K355" s="79" t="s">
        <v>92</v>
      </c>
      <c r="L355" s="79" t="s">
        <v>92</v>
      </c>
      <c r="M355" s="79" t="s">
        <v>92</v>
      </c>
      <c r="N355" s="79" t="s">
        <v>92</v>
      </c>
      <c r="O355" s="80" t="s">
        <v>92</v>
      </c>
    </row>
    <row r="356" spans="1:15" ht="15.95" customHeight="1">
      <c r="A356" s="145"/>
      <c r="B356" s="141"/>
      <c r="C356" s="141"/>
      <c r="D356" s="74" t="s">
        <v>129</v>
      </c>
      <c r="E356" s="75">
        <v>0</v>
      </c>
      <c r="F356" s="76">
        <v>0</v>
      </c>
      <c r="G356" s="76">
        <v>0</v>
      </c>
      <c r="H356" s="76">
        <v>0</v>
      </c>
      <c r="I356" s="76">
        <v>0</v>
      </c>
      <c r="J356" s="76">
        <v>0</v>
      </c>
      <c r="K356" s="79" t="s">
        <v>92</v>
      </c>
      <c r="L356" s="79" t="s">
        <v>92</v>
      </c>
      <c r="M356" s="79" t="s">
        <v>92</v>
      </c>
      <c r="N356" s="79" t="s">
        <v>92</v>
      </c>
      <c r="O356" s="80" t="s">
        <v>92</v>
      </c>
    </row>
    <row r="357" spans="1:15" ht="15.95" customHeight="1">
      <c r="A357" s="145"/>
      <c r="B357" s="141"/>
      <c r="C357" s="141"/>
      <c r="D357" s="74" t="s">
        <v>130</v>
      </c>
      <c r="E357" s="75">
        <v>0</v>
      </c>
      <c r="F357" s="76">
        <v>0</v>
      </c>
      <c r="G357" s="76">
        <v>0</v>
      </c>
      <c r="H357" s="76">
        <v>0</v>
      </c>
      <c r="I357" s="76">
        <v>0</v>
      </c>
      <c r="J357" s="76">
        <v>0</v>
      </c>
      <c r="K357" s="79" t="s">
        <v>92</v>
      </c>
      <c r="L357" s="79" t="s">
        <v>92</v>
      </c>
      <c r="M357" s="79" t="s">
        <v>92</v>
      </c>
      <c r="N357" s="79" t="s">
        <v>92</v>
      </c>
      <c r="O357" s="80" t="s">
        <v>92</v>
      </c>
    </row>
    <row r="358" spans="1:15" ht="15.95" customHeight="1">
      <c r="A358" s="145"/>
      <c r="B358" s="162" t="s">
        <v>101</v>
      </c>
      <c r="C358" s="162" t="s">
        <v>119</v>
      </c>
      <c r="D358" s="74" t="s">
        <v>126</v>
      </c>
      <c r="E358" s="75">
        <v>0</v>
      </c>
      <c r="F358" s="76">
        <v>0</v>
      </c>
      <c r="G358" s="76">
        <v>0</v>
      </c>
      <c r="H358" s="76">
        <v>0</v>
      </c>
      <c r="I358" s="76">
        <v>0</v>
      </c>
      <c r="J358" s="76">
        <v>0</v>
      </c>
      <c r="K358" s="79" t="s">
        <v>92</v>
      </c>
      <c r="L358" s="79" t="s">
        <v>92</v>
      </c>
      <c r="M358" s="79" t="s">
        <v>92</v>
      </c>
      <c r="N358" s="79" t="s">
        <v>92</v>
      </c>
      <c r="O358" s="80" t="s">
        <v>92</v>
      </c>
    </row>
    <row r="359" spans="1:15" ht="15.95" customHeight="1">
      <c r="A359" s="145"/>
      <c r="B359" s="141"/>
      <c r="C359" s="141"/>
      <c r="D359" s="74" t="s">
        <v>127</v>
      </c>
      <c r="E359" s="75">
        <v>12</v>
      </c>
      <c r="F359" s="76">
        <v>12</v>
      </c>
      <c r="G359" s="76">
        <v>0</v>
      </c>
      <c r="H359" s="76">
        <v>0</v>
      </c>
      <c r="I359" s="76">
        <v>0</v>
      </c>
      <c r="J359" s="76">
        <v>0</v>
      </c>
      <c r="K359" s="77">
        <v>11.942000000000002</v>
      </c>
      <c r="L359" s="77">
        <v>11.942000000000002</v>
      </c>
      <c r="M359" s="79" t="s">
        <v>92</v>
      </c>
      <c r="N359" s="76">
        <v>45</v>
      </c>
      <c r="O359" s="78">
        <v>11.942000000000002</v>
      </c>
    </row>
    <row r="360" spans="1:15" ht="15.95" customHeight="1">
      <c r="A360" s="145"/>
      <c r="B360" s="141"/>
      <c r="C360" s="141"/>
      <c r="D360" s="74" t="s">
        <v>128</v>
      </c>
      <c r="E360" s="75">
        <v>0</v>
      </c>
      <c r="F360" s="76">
        <v>0</v>
      </c>
      <c r="G360" s="76">
        <v>0</v>
      </c>
      <c r="H360" s="76">
        <v>0</v>
      </c>
      <c r="I360" s="76">
        <v>0</v>
      </c>
      <c r="J360" s="76">
        <v>0</v>
      </c>
      <c r="K360" s="79" t="s">
        <v>92</v>
      </c>
      <c r="L360" s="79" t="s">
        <v>92</v>
      </c>
      <c r="M360" s="79" t="s">
        <v>92</v>
      </c>
      <c r="N360" s="79" t="s">
        <v>92</v>
      </c>
      <c r="O360" s="80" t="s">
        <v>92</v>
      </c>
    </row>
    <row r="361" spans="1:15" ht="15.95" customHeight="1">
      <c r="A361" s="145"/>
      <c r="B361" s="141"/>
      <c r="C361" s="141"/>
      <c r="D361" s="74" t="s">
        <v>129</v>
      </c>
      <c r="E361" s="75">
        <v>1</v>
      </c>
      <c r="F361" s="76">
        <v>1</v>
      </c>
      <c r="G361" s="76">
        <v>0</v>
      </c>
      <c r="H361" s="76">
        <v>0</v>
      </c>
      <c r="I361" s="76">
        <v>0</v>
      </c>
      <c r="J361" s="76">
        <v>0</v>
      </c>
      <c r="K361" s="77">
        <v>1.181</v>
      </c>
      <c r="L361" s="77">
        <v>1.181</v>
      </c>
      <c r="M361" s="79" t="s">
        <v>92</v>
      </c>
      <c r="N361" s="76">
        <v>8</v>
      </c>
      <c r="O361" s="78">
        <v>1.181</v>
      </c>
    </row>
    <row r="362" spans="1:15" ht="15.95" customHeight="1">
      <c r="A362" s="145"/>
      <c r="B362" s="141"/>
      <c r="C362" s="141"/>
      <c r="D362" s="74" t="s">
        <v>130</v>
      </c>
      <c r="E362" s="75">
        <v>8</v>
      </c>
      <c r="F362" s="76">
        <v>3</v>
      </c>
      <c r="G362" s="76">
        <v>2</v>
      </c>
      <c r="H362" s="76">
        <v>0</v>
      </c>
      <c r="I362" s="76">
        <v>3</v>
      </c>
      <c r="J362" s="76">
        <v>0</v>
      </c>
      <c r="K362" s="77">
        <v>19.420999999999999</v>
      </c>
      <c r="L362" s="77">
        <v>19.214999999999996</v>
      </c>
      <c r="M362" s="77">
        <v>0.20600000000000002</v>
      </c>
      <c r="N362" s="76">
        <v>7</v>
      </c>
      <c r="O362" s="78">
        <v>19.282999999999998</v>
      </c>
    </row>
    <row r="363" spans="1:15" ht="15.95" customHeight="1">
      <c r="A363" s="145"/>
      <c r="B363" s="162" t="s">
        <v>102</v>
      </c>
      <c r="C363" s="162" t="s">
        <v>119</v>
      </c>
      <c r="D363" s="74" t="s">
        <v>126</v>
      </c>
      <c r="E363" s="75">
        <v>1</v>
      </c>
      <c r="F363" s="76">
        <v>0</v>
      </c>
      <c r="G363" s="76">
        <v>0</v>
      </c>
      <c r="H363" s="76">
        <v>0</v>
      </c>
      <c r="I363" s="76">
        <v>1</v>
      </c>
      <c r="J363" s="76">
        <v>0</v>
      </c>
      <c r="K363" s="77">
        <v>3.6850000000000001</v>
      </c>
      <c r="L363" s="79" t="s">
        <v>92</v>
      </c>
      <c r="M363" s="77">
        <v>3.6850000000000001</v>
      </c>
      <c r="N363" s="76">
        <v>4</v>
      </c>
      <c r="O363" s="78">
        <v>3.6850000000000001</v>
      </c>
    </row>
    <row r="364" spans="1:15" ht="15.95" customHeight="1">
      <c r="A364" s="145"/>
      <c r="B364" s="141"/>
      <c r="C364" s="141"/>
      <c r="D364" s="74" t="s">
        <v>127</v>
      </c>
      <c r="E364" s="75">
        <v>22</v>
      </c>
      <c r="F364" s="76">
        <v>17</v>
      </c>
      <c r="G364" s="76">
        <v>0</v>
      </c>
      <c r="H364" s="76">
        <v>0</v>
      </c>
      <c r="I364" s="76">
        <v>5</v>
      </c>
      <c r="J364" s="76">
        <v>0</v>
      </c>
      <c r="K364" s="77">
        <v>15.200999999999995</v>
      </c>
      <c r="L364" s="77">
        <v>13.137</v>
      </c>
      <c r="M364" s="77">
        <v>2.0640000000000001</v>
      </c>
      <c r="N364" s="76">
        <v>97.999999999999986</v>
      </c>
      <c r="O364" s="78">
        <v>10.220999999999998</v>
      </c>
    </row>
    <row r="365" spans="1:15" ht="15.95" customHeight="1">
      <c r="A365" s="145"/>
      <c r="B365" s="141"/>
      <c r="C365" s="141"/>
      <c r="D365" s="74" t="s">
        <v>128</v>
      </c>
      <c r="E365" s="75">
        <v>1</v>
      </c>
      <c r="F365" s="76">
        <v>1</v>
      </c>
      <c r="G365" s="76">
        <v>0</v>
      </c>
      <c r="H365" s="76">
        <v>0</v>
      </c>
      <c r="I365" s="76">
        <v>0</v>
      </c>
      <c r="J365" s="76">
        <v>0</v>
      </c>
      <c r="K365" s="77">
        <v>3.0019999999999998</v>
      </c>
      <c r="L365" s="77">
        <v>3.0019999999999998</v>
      </c>
      <c r="M365" s="79" t="s">
        <v>92</v>
      </c>
      <c r="N365" s="76">
        <v>10</v>
      </c>
      <c r="O365" s="78">
        <v>3.0019999999999998</v>
      </c>
    </row>
    <row r="366" spans="1:15" ht="15.95" customHeight="1">
      <c r="A366" s="145"/>
      <c r="B366" s="141"/>
      <c r="C366" s="141"/>
      <c r="D366" s="74" t="s">
        <v>129</v>
      </c>
      <c r="E366" s="75">
        <v>0</v>
      </c>
      <c r="F366" s="76">
        <v>0</v>
      </c>
      <c r="G366" s="76">
        <v>0</v>
      </c>
      <c r="H366" s="76">
        <v>0</v>
      </c>
      <c r="I366" s="76">
        <v>0</v>
      </c>
      <c r="J366" s="76">
        <v>0</v>
      </c>
      <c r="K366" s="79" t="s">
        <v>92</v>
      </c>
      <c r="L366" s="79" t="s">
        <v>92</v>
      </c>
      <c r="M366" s="79" t="s">
        <v>92</v>
      </c>
      <c r="N366" s="79" t="s">
        <v>92</v>
      </c>
      <c r="O366" s="80" t="s">
        <v>92</v>
      </c>
    </row>
    <row r="367" spans="1:15" ht="15.95" customHeight="1">
      <c r="A367" s="145"/>
      <c r="B367" s="141"/>
      <c r="C367" s="141"/>
      <c r="D367" s="74" t="s">
        <v>130</v>
      </c>
      <c r="E367" s="75">
        <v>4</v>
      </c>
      <c r="F367" s="76">
        <v>2</v>
      </c>
      <c r="G367" s="76">
        <v>0</v>
      </c>
      <c r="H367" s="76">
        <v>0</v>
      </c>
      <c r="I367" s="76">
        <v>2</v>
      </c>
      <c r="J367" s="76">
        <v>0</v>
      </c>
      <c r="K367" s="77">
        <v>1.5059999999999998</v>
      </c>
      <c r="L367" s="77">
        <v>0.58599999999999997</v>
      </c>
      <c r="M367" s="77">
        <v>0.91999999999999993</v>
      </c>
      <c r="N367" s="76">
        <v>8</v>
      </c>
      <c r="O367" s="78">
        <v>1.3969999999999998</v>
      </c>
    </row>
    <row r="368" spans="1:15" ht="15.95" customHeight="1">
      <c r="A368" s="145"/>
      <c r="B368" s="162" t="s">
        <v>103</v>
      </c>
      <c r="C368" s="162" t="s">
        <v>119</v>
      </c>
      <c r="D368" s="74" t="s">
        <v>126</v>
      </c>
      <c r="E368" s="75">
        <v>1</v>
      </c>
      <c r="F368" s="76">
        <v>1</v>
      </c>
      <c r="G368" s="76">
        <v>0</v>
      </c>
      <c r="H368" s="76">
        <v>0</v>
      </c>
      <c r="I368" s="76">
        <v>0</v>
      </c>
      <c r="J368" s="76">
        <v>0</v>
      </c>
      <c r="K368" s="77">
        <v>0.17</v>
      </c>
      <c r="L368" s="77">
        <v>0.17</v>
      </c>
      <c r="M368" s="79" t="s">
        <v>92</v>
      </c>
      <c r="N368" s="79" t="s">
        <v>92</v>
      </c>
      <c r="O368" s="80" t="s">
        <v>92</v>
      </c>
    </row>
    <row r="369" spans="1:15" ht="15.95" customHeight="1">
      <c r="A369" s="145"/>
      <c r="B369" s="141"/>
      <c r="C369" s="141"/>
      <c r="D369" s="74" t="s">
        <v>127</v>
      </c>
      <c r="E369" s="75">
        <v>0</v>
      </c>
      <c r="F369" s="76">
        <v>0</v>
      </c>
      <c r="G369" s="76">
        <v>0</v>
      </c>
      <c r="H369" s="76">
        <v>0</v>
      </c>
      <c r="I369" s="76">
        <v>0</v>
      </c>
      <c r="J369" s="76">
        <v>0</v>
      </c>
      <c r="K369" s="79" t="s">
        <v>92</v>
      </c>
      <c r="L369" s="79" t="s">
        <v>92</v>
      </c>
      <c r="M369" s="79" t="s">
        <v>92</v>
      </c>
      <c r="N369" s="79" t="s">
        <v>92</v>
      </c>
      <c r="O369" s="80" t="s">
        <v>92</v>
      </c>
    </row>
    <row r="370" spans="1:15" ht="15.95" customHeight="1">
      <c r="A370" s="145"/>
      <c r="B370" s="141"/>
      <c r="C370" s="141"/>
      <c r="D370" s="74" t="s">
        <v>128</v>
      </c>
      <c r="E370" s="75">
        <v>0</v>
      </c>
      <c r="F370" s="76">
        <v>0</v>
      </c>
      <c r="G370" s="76">
        <v>0</v>
      </c>
      <c r="H370" s="76">
        <v>0</v>
      </c>
      <c r="I370" s="76">
        <v>0</v>
      </c>
      <c r="J370" s="76">
        <v>0</v>
      </c>
      <c r="K370" s="79" t="s">
        <v>92</v>
      </c>
      <c r="L370" s="79" t="s">
        <v>92</v>
      </c>
      <c r="M370" s="79" t="s">
        <v>92</v>
      </c>
      <c r="N370" s="79" t="s">
        <v>92</v>
      </c>
      <c r="O370" s="80" t="s">
        <v>92</v>
      </c>
    </row>
    <row r="371" spans="1:15" ht="15.95" customHeight="1">
      <c r="A371" s="145"/>
      <c r="B371" s="141"/>
      <c r="C371" s="141"/>
      <c r="D371" s="74" t="s">
        <v>129</v>
      </c>
      <c r="E371" s="75">
        <v>0</v>
      </c>
      <c r="F371" s="76">
        <v>0</v>
      </c>
      <c r="G371" s="76">
        <v>0</v>
      </c>
      <c r="H371" s="76">
        <v>0</v>
      </c>
      <c r="I371" s="76">
        <v>0</v>
      </c>
      <c r="J371" s="76">
        <v>0</v>
      </c>
      <c r="K371" s="79" t="s">
        <v>92</v>
      </c>
      <c r="L371" s="79" t="s">
        <v>92</v>
      </c>
      <c r="M371" s="79" t="s">
        <v>92</v>
      </c>
      <c r="N371" s="79" t="s">
        <v>92</v>
      </c>
      <c r="O371" s="80" t="s">
        <v>92</v>
      </c>
    </row>
    <row r="372" spans="1:15" ht="15.95" customHeight="1">
      <c r="A372" s="145"/>
      <c r="B372" s="141"/>
      <c r="C372" s="141"/>
      <c r="D372" s="74" t="s">
        <v>130</v>
      </c>
      <c r="E372" s="75">
        <v>0</v>
      </c>
      <c r="F372" s="76">
        <v>0</v>
      </c>
      <c r="G372" s="76">
        <v>0</v>
      </c>
      <c r="H372" s="76">
        <v>0</v>
      </c>
      <c r="I372" s="76">
        <v>0</v>
      </c>
      <c r="J372" s="76">
        <v>0</v>
      </c>
      <c r="K372" s="79" t="s">
        <v>92</v>
      </c>
      <c r="L372" s="79" t="s">
        <v>92</v>
      </c>
      <c r="M372" s="79" t="s">
        <v>92</v>
      </c>
      <c r="N372" s="79" t="s">
        <v>92</v>
      </c>
      <c r="O372" s="80" t="s">
        <v>92</v>
      </c>
    </row>
    <row r="373" spans="1:15" ht="15.95" customHeight="1" thickBot="1">
      <c r="A373" s="145"/>
      <c r="B373" s="167" t="s">
        <v>104</v>
      </c>
      <c r="C373" s="167" t="s">
        <v>119</v>
      </c>
      <c r="D373" s="74" t="s">
        <v>126</v>
      </c>
      <c r="E373" s="75">
        <v>0</v>
      </c>
      <c r="F373" s="76">
        <v>0</v>
      </c>
      <c r="G373" s="76">
        <v>0</v>
      </c>
      <c r="H373" s="76">
        <v>0</v>
      </c>
      <c r="I373" s="76">
        <v>0</v>
      </c>
      <c r="J373" s="76">
        <v>0</v>
      </c>
      <c r="K373" s="79" t="s">
        <v>92</v>
      </c>
      <c r="L373" s="79" t="s">
        <v>92</v>
      </c>
      <c r="M373" s="79" t="s">
        <v>92</v>
      </c>
      <c r="N373" s="79" t="s">
        <v>92</v>
      </c>
      <c r="O373" s="80" t="s">
        <v>92</v>
      </c>
    </row>
    <row r="374" spans="1:15" ht="15.95" customHeight="1">
      <c r="A374" s="145"/>
      <c r="B374" s="141"/>
      <c r="C374" s="141"/>
      <c r="D374" s="74" t="s">
        <v>127</v>
      </c>
      <c r="E374" s="75">
        <v>1</v>
      </c>
      <c r="F374" s="76">
        <v>1</v>
      </c>
      <c r="G374" s="76">
        <v>0</v>
      </c>
      <c r="H374" s="76">
        <v>0</v>
      </c>
      <c r="I374" s="76">
        <v>0</v>
      </c>
      <c r="J374" s="76">
        <v>0</v>
      </c>
      <c r="K374" s="77">
        <v>1.9890000000000001</v>
      </c>
      <c r="L374" s="77">
        <v>1.9890000000000001</v>
      </c>
      <c r="M374" s="79" t="s">
        <v>92</v>
      </c>
      <c r="N374" s="76">
        <v>28</v>
      </c>
      <c r="O374" s="78">
        <v>1.9890000000000001</v>
      </c>
    </row>
    <row r="375" spans="1:15" ht="15.95" customHeight="1">
      <c r="A375" s="145"/>
      <c r="B375" s="141"/>
      <c r="C375" s="141"/>
      <c r="D375" s="74" t="s">
        <v>128</v>
      </c>
      <c r="E375" s="75">
        <v>0</v>
      </c>
      <c r="F375" s="76">
        <v>0</v>
      </c>
      <c r="G375" s="76">
        <v>0</v>
      </c>
      <c r="H375" s="76">
        <v>0</v>
      </c>
      <c r="I375" s="76">
        <v>0</v>
      </c>
      <c r="J375" s="76">
        <v>0</v>
      </c>
      <c r="K375" s="79" t="s">
        <v>92</v>
      </c>
      <c r="L375" s="79" t="s">
        <v>92</v>
      </c>
      <c r="M375" s="79" t="s">
        <v>92</v>
      </c>
      <c r="N375" s="79" t="s">
        <v>92</v>
      </c>
      <c r="O375" s="80" t="s">
        <v>92</v>
      </c>
    </row>
    <row r="376" spans="1:15" ht="15.95" customHeight="1">
      <c r="A376" s="145"/>
      <c r="B376" s="141"/>
      <c r="C376" s="141"/>
      <c r="D376" s="74" t="s">
        <v>129</v>
      </c>
      <c r="E376" s="75">
        <v>0</v>
      </c>
      <c r="F376" s="76">
        <v>0</v>
      </c>
      <c r="G376" s="76">
        <v>0</v>
      </c>
      <c r="H376" s="76">
        <v>0</v>
      </c>
      <c r="I376" s="76">
        <v>0</v>
      </c>
      <c r="J376" s="76">
        <v>0</v>
      </c>
      <c r="K376" s="79" t="s">
        <v>92</v>
      </c>
      <c r="L376" s="79" t="s">
        <v>92</v>
      </c>
      <c r="M376" s="79" t="s">
        <v>92</v>
      </c>
      <c r="N376" s="79" t="s">
        <v>92</v>
      </c>
      <c r="O376" s="80" t="s">
        <v>92</v>
      </c>
    </row>
    <row r="377" spans="1:15" ht="15.95" customHeight="1" thickBot="1">
      <c r="A377" s="147"/>
      <c r="B377" s="148"/>
      <c r="C377" s="148"/>
      <c r="D377" s="87" t="s">
        <v>130</v>
      </c>
      <c r="E377" s="88">
        <v>1</v>
      </c>
      <c r="F377" s="89">
        <v>1</v>
      </c>
      <c r="G377" s="89">
        <v>0</v>
      </c>
      <c r="H377" s="89">
        <v>0</v>
      </c>
      <c r="I377" s="89">
        <v>0</v>
      </c>
      <c r="J377" s="89">
        <v>0</v>
      </c>
      <c r="K377" s="90">
        <v>3.125</v>
      </c>
      <c r="L377" s="90">
        <v>3.125</v>
      </c>
      <c r="M377" s="91" t="s">
        <v>92</v>
      </c>
      <c r="N377" s="91" t="s">
        <v>92</v>
      </c>
      <c r="O377" s="92" t="s">
        <v>92</v>
      </c>
    </row>
    <row r="379" spans="1:15" ht="18" customHeight="1" thickBot="1">
      <c r="A379" s="140" t="s">
        <v>131</v>
      </c>
      <c r="B379" s="141"/>
      <c r="C379" s="141"/>
      <c r="D379" s="141"/>
      <c r="E379" s="141"/>
      <c r="F379" s="141"/>
    </row>
    <row r="380" spans="1:15" ht="15.95" customHeight="1" thickBot="1">
      <c r="A380" s="142" t="s">
        <v>72</v>
      </c>
      <c r="B380" s="144"/>
      <c r="C380" s="168" t="s">
        <v>75</v>
      </c>
      <c r="D380" s="151"/>
      <c r="E380" s="151"/>
      <c r="F380" s="155"/>
    </row>
    <row r="381" spans="1:15" ht="15.95" customHeight="1">
      <c r="A381" s="145"/>
      <c r="B381" s="146"/>
      <c r="C381" s="156" t="s">
        <v>78</v>
      </c>
      <c r="D381" s="158"/>
      <c r="E381" s="160" t="s">
        <v>79</v>
      </c>
      <c r="F381" s="161"/>
    </row>
    <row r="382" spans="1:15" ht="36" customHeight="1">
      <c r="A382" s="145"/>
      <c r="B382" s="146"/>
      <c r="C382" s="63" t="s">
        <v>73</v>
      </c>
      <c r="D382" s="64" t="s">
        <v>74</v>
      </c>
      <c r="E382" s="64" t="s">
        <v>73</v>
      </c>
      <c r="F382" s="65" t="s">
        <v>74</v>
      </c>
    </row>
    <row r="383" spans="1:15" ht="15.95" customHeight="1" thickBot="1">
      <c r="A383" s="147"/>
      <c r="B383" s="149"/>
      <c r="C383" s="66" t="s">
        <v>87</v>
      </c>
      <c r="D383" s="67" t="s">
        <v>88</v>
      </c>
      <c r="E383" s="67" t="s">
        <v>87</v>
      </c>
      <c r="F383" s="68" t="s">
        <v>88</v>
      </c>
    </row>
    <row r="384" spans="1:15" ht="15.95" customHeight="1" thickBot="1">
      <c r="A384" s="165" t="s">
        <v>89</v>
      </c>
      <c r="B384" s="69" t="s">
        <v>77</v>
      </c>
      <c r="C384" s="70">
        <v>64</v>
      </c>
      <c r="D384" s="72">
        <v>9.4999999999999964</v>
      </c>
      <c r="E384" s="71">
        <v>3</v>
      </c>
      <c r="F384" s="73">
        <v>0.30099999999999999</v>
      </c>
    </row>
    <row r="385" spans="1:6" ht="15.95" customHeight="1">
      <c r="A385" s="145"/>
      <c r="B385" s="74" t="s">
        <v>78</v>
      </c>
      <c r="C385" s="75">
        <v>6</v>
      </c>
      <c r="D385" s="77">
        <v>0.7390000000000001</v>
      </c>
      <c r="E385" s="76">
        <v>0</v>
      </c>
      <c r="F385" s="80" t="s">
        <v>92</v>
      </c>
    </row>
    <row r="386" spans="1:6" ht="15.95" customHeight="1">
      <c r="A386" s="145"/>
      <c r="B386" s="74" t="s">
        <v>93</v>
      </c>
      <c r="C386" s="75">
        <v>1</v>
      </c>
      <c r="D386" s="77">
        <v>0.185</v>
      </c>
      <c r="E386" s="76">
        <v>0</v>
      </c>
      <c r="F386" s="80" t="s">
        <v>92</v>
      </c>
    </row>
    <row r="387" spans="1:6" ht="15.95" customHeight="1">
      <c r="A387" s="145"/>
      <c r="B387" s="74" t="s">
        <v>94</v>
      </c>
      <c r="C387" s="75">
        <v>6</v>
      </c>
      <c r="D387" s="77">
        <v>0.63800000000000001</v>
      </c>
      <c r="E387" s="76">
        <v>0</v>
      </c>
      <c r="F387" s="80" t="s">
        <v>92</v>
      </c>
    </row>
    <row r="388" spans="1:6" ht="15.95" customHeight="1">
      <c r="A388" s="145"/>
      <c r="B388" s="74" t="s">
        <v>95</v>
      </c>
      <c r="C388" s="75">
        <v>29</v>
      </c>
      <c r="D388" s="77">
        <v>0.90899999999999992</v>
      </c>
      <c r="E388" s="76">
        <v>0</v>
      </c>
      <c r="F388" s="80" t="s">
        <v>92</v>
      </c>
    </row>
    <row r="389" spans="1:6" ht="15.95" customHeight="1">
      <c r="A389" s="145"/>
      <c r="B389" s="74" t="s">
        <v>98</v>
      </c>
      <c r="C389" s="75">
        <v>6</v>
      </c>
      <c r="D389" s="77">
        <v>0.81499999999999995</v>
      </c>
      <c r="E389" s="76">
        <v>0</v>
      </c>
      <c r="F389" s="80" t="s">
        <v>92</v>
      </c>
    </row>
    <row r="390" spans="1:6" ht="15.95" customHeight="1">
      <c r="A390" s="145"/>
      <c r="B390" s="74" t="s">
        <v>99</v>
      </c>
      <c r="C390" s="75">
        <v>12</v>
      </c>
      <c r="D390" s="77">
        <v>5.8019999999999996</v>
      </c>
      <c r="E390" s="76">
        <v>2</v>
      </c>
      <c r="F390" s="78">
        <v>0.224</v>
      </c>
    </row>
    <row r="391" spans="1:6" ht="15.95" customHeight="1" thickBot="1">
      <c r="A391" s="147"/>
      <c r="B391" s="87" t="s">
        <v>102</v>
      </c>
      <c r="C391" s="88">
        <v>4</v>
      </c>
      <c r="D391" s="90">
        <v>0.41200000000000003</v>
      </c>
      <c r="E391" s="89">
        <v>1</v>
      </c>
      <c r="F391" s="98">
        <v>7.6999999999999999E-2</v>
      </c>
    </row>
    <row r="395" spans="1:6" ht="13.5">
      <c r="A395" s="99" t="s">
        <v>132</v>
      </c>
    </row>
    <row r="396" spans="1:6" ht="13.5">
      <c r="A396" s="99" t="s">
        <v>133</v>
      </c>
    </row>
  </sheetData>
  <mergeCells count="221">
    <mergeCell ref="A379:F379"/>
    <mergeCell ref="A380:B383"/>
    <mergeCell ref="C380:F380"/>
    <mergeCell ref="C381:D381"/>
    <mergeCell ref="E381:F381"/>
    <mergeCell ref="A384:A391"/>
    <mergeCell ref="B363:B367"/>
    <mergeCell ref="C363:C367"/>
    <mergeCell ref="B368:B372"/>
    <mergeCell ref="C368:C372"/>
    <mergeCell ref="B373:B377"/>
    <mergeCell ref="C373:C377"/>
    <mergeCell ref="A308:A377"/>
    <mergeCell ref="B308:B312"/>
    <mergeCell ref="C308:C312"/>
    <mergeCell ref="B313:B317"/>
    <mergeCell ref="C313:C317"/>
    <mergeCell ref="B318:B322"/>
    <mergeCell ref="C318:C322"/>
    <mergeCell ref="B323:B327"/>
    <mergeCell ref="C323:C327"/>
    <mergeCell ref="B348:B352"/>
    <mergeCell ref="C348:C352"/>
    <mergeCell ref="B353:B357"/>
    <mergeCell ref="C353:C357"/>
    <mergeCell ref="B358:B362"/>
    <mergeCell ref="C358:C362"/>
    <mergeCell ref="C328:C332"/>
    <mergeCell ref="B333:B337"/>
    <mergeCell ref="C333:C337"/>
    <mergeCell ref="B338:B342"/>
    <mergeCell ref="C338:C342"/>
    <mergeCell ref="B343:B347"/>
    <mergeCell ref="C343:C347"/>
    <mergeCell ref="B328:B332"/>
    <mergeCell ref="A303:O303"/>
    <mergeCell ref="A304:D307"/>
    <mergeCell ref="E304:J304"/>
    <mergeCell ref="K304:M304"/>
    <mergeCell ref="N305:N307"/>
    <mergeCell ref="O305:O307"/>
    <mergeCell ref="B290:B293"/>
    <mergeCell ref="C290:C293"/>
    <mergeCell ref="B294:B297"/>
    <mergeCell ref="C294:C297"/>
    <mergeCell ref="B298:B301"/>
    <mergeCell ref="C298:C301"/>
    <mergeCell ref="A246:A301"/>
    <mergeCell ref="B246:B249"/>
    <mergeCell ref="C246:C249"/>
    <mergeCell ref="B250:B253"/>
    <mergeCell ref="C250:C253"/>
    <mergeCell ref="B254:B257"/>
    <mergeCell ref="C254:C257"/>
    <mergeCell ref="B258:B261"/>
    <mergeCell ref="C258:C261"/>
    <mergeCell ref="B278:B281"/>
    <mergeCell ref="C278:C281"/>
    <mergeCell ref="B282:B285"/>
    <mergeCell ref="C282:C285"/>
    <mergeCell ref="B286:B289"/>
    <mergeCell ref="C286:C289"/>
    <mergeCell ref="C262:C265"/>
    <mergeCell ref="B266:B269"/>
    <mergeCell ref="C266:C269"/>
    <mergeCell ref="B270:B273"/>
    <mergeCell ref="C270:C273"/>
    <mergeCell ref="B274:B277"/>
    <mergeCell ref="C274:C277"/>
    <mergeCell ref="B262:B265"/>
    <mergeCell ref="B195:B199"/>
    <mergeCell ref="C195:C199"/>
    <mergeCell ref="B200:B204"/>
    <mergeCell ref="C200:C204"/>
    <mergeCell ref="B235:B239"/>
    <mergeCell ref="C235:C239"/>
    <mergeCell ref="A241:M241"/>
    <mergeCell ref="A242:D245"/>
    <mergeCell ref="E242:J242"/>
    <mergeCell ref="K242:M242"/>
    <mergeCell ref="B220:B224"/>
    <mergeCell ref="C220:C224"/>
    <mergeCell ref="B225:B229"/>
    <mergeCell ref="C225:C229"/>
    <mergeCell ref="B230:B234"/>
    <mergeCell ref="C230:C234"/>
    <mergeCell ref="B175:B179"/>
    <mergeCell ref="C175:C179"/>
    <mergeCell ref="B180:B184"/>
    <mergeCell ref="C180:C184"/>
    <mergeCell ref="B185:B189"/>
    <mergeCell ref="C185:C189"/>
    <mergeCell ref="A160:L160"/>
    <mergeCell ref="A161:D164"/>
    <mergeCell ref="E161:L161"/>
    <mergeCell ref="E162:H162"/>
    <mergeCell ref="I162:L162"/>
    <mergeCell ref="A165:A239"/>
    <mergeCell ref="B165:B169"/>
    <mergeCell ref="C165:C169"/>
    <mergeCell ref="B170:B174"/>
    <mergeCell ref="C170:C174"/>
    <mergeCell ref="B205:B209"/>
    <mergeCell ref="C205:C209"/>
    <mergeCell ref="B210:B214"/>
    <mergeCell ref="C210:C214"/>
    <mergeCell ref="B215:B219"/>
    <mergeCell ref="C215:C219"/>
    <mergeCell ref="B190:B194"/>
    <mergeCell ref="C190:C194"/>
    <mergeCell ref="B152:B155"/>
    <mergeCell ref="C152:C155"/>
    <mergeCell ref="B156:B158"/>
    <mergeCell ref="C156:C158"/>
    <mergeCell ref="B130:B135"/>
    <mergeCell ref="C130:C135"/>
    <mergeCell ref="B136:B138"/>
    <mergeCell ref="C136:C138"/>
    <mergeCell ref="B139:B144"/>
    <mergeCell ref="C139:C144"/>
    <mergeCell ref="A82:L82"/>
    <mergeCell ref="A83:D86"/>
    <mergeCell ref="E83:L83"/>
    <mergeCell ref="E84:H84"/>
    <mergeCell ref="I84:L84"/>
    <mergeCell ref="A87:A158"/>
    <mergeCell ref="B87:B92"/>
    <mergeCell ref="C87:C92"/>
    <mergeCell ref="B93:B98"/>
    <mergeCell ref="C93:C98"/>
    <mergeCell ref="B115:B118"/>
    <mergeCell ref="C115:C118"/>
    <mergeCell ref="B119:B123"/>
    <mergeCell ref="C119:C123"/>
    <mergeCell ref="B124:B129"/>
    <mergeCell ref="C124:C129"/>
    <mergeCell ref="B99:B102"/>
    <mergeCell ref="C99:C102"/>
    <mergeCell ref="B103:B108"/>
    <mergeCell ref="C103:C108"/>
    <mergeCell ref="B109:B114"/>
    <mergeCell ref="C109:C114"/>
    <mergeCell ref="B145:B150"/>
    <mergeCell ref="C145:C150"/>
    <mergeCell ref="A69:A80"/>
    <mergeCell ref="B69:B71"/>
    <mergeCell ref="C69:C71"/>
    <mergeCell ref="B72:B74"/>
    <mergeCell ref="C72:C74"/>
    <mergeCell ref="B75:B77"/>
    <mergeCell ref="C75:C77"/>
    <mergeCell ref="B78:B80"/>
    <mergeCell ref="C78:C80"/>
    <mergeCell ref="A65:D68"/>
    <mergeCell ref="E65:J65"/>
    <mergeCell ref="K65:M65"/>
    <mergeCell ref="N65:S65"/>
    <mergeCell ref="E66:J66"/>
    <mergeCell ref="K66:M66"/>
    <mergeCell ref="N66:O66"/>
    <mergeCell ref="P66:Q66"/>
    <mergeCell ref="R66:S66"/>
    <mergeCell ref="C54:C56"/>
    <mergeCell ref="B57:B59"/>
    <mergeCell ref="C57:C59"/>
    <mergeCell ref="B60:B62"/>
    <mergeCell ref="C60:C62"/>
    <mergeCell ref="A64:S64"/>
    <mergeCell ref="K45:M45"/>
    <mergeCell ref="N45:O45"/>
    <mergeCell ref="P45:Q45"/>
    <mergeCell ref="R45:S45"/>
    <mergeCell ref="A48:A62"/>
    <mergeCell ref="B48:B50"/>
    <mergeCell ref="C48:C50"/>
    <mergeCell ref="B51:B53"/>
    <mergeCell ref="C51:C53"/>
    <mergeCell ref="B54:B56"/>
    <mergeCell ref="B35:B37"/>
    <mergeCell ref="C35:C37"/>
    <mergeCell ref="B39:B40"/>
    <mergeCell ref="C39:C40"/>
    <mergeCell ref="A43:S43"/>
    <mergeCell ref="A44:D47"/>
    <mergeCell ref="E44:J44"/>
    <mergeCell ref="K44:M44"/>
    <mergeCell ref="N44:S44"/>
    <mergeCell ref="E45:J45"/>
    <mergeCell ref="A6:A41"/>
    <mergeCell ref="B6:B8"/>
    <mergeCell ref="C6:C8"/>
    <mergeCell ref="B9:B11"/>
    <mergeCell ref="C9:C11"/>
    <mergeCell ref="B12:B14"/>
    <mergeCell ref="C12:C14"/>
    <mergeCell ref="B15:B17"/>
    <mergeCell ref="C15:C17"/>
    <mergeCell ref="B28:B30"/>
    <mergeCell ref="C28:C30"/>
    <mergeCell ref="B31:B32"/>
    <mergeCell ref="C31:C32"/>
    <mergeCell ref="B33:B34"/>
    <mergeCell ref="C33:C34"/>
    <mergeCell ref="C18:C20"/>
    <mergeCell ref="B21:B22"/>
    <mergeCell ref="C21:C22"/>
    <mergeCell ref="B23:B24"/>
    <mergeCell ref="C23:C24"/>
    <mergeCell ref="B25:B27"/>
    <mergeCell ref="C25:C27"/>
    <mergeCell ref="B18:B20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2015-05-18T06:55:14Z</cp:lastPrinted>
  <dcterms:created xsi:type="dcterms:W3CDTF">2011-08-15T06:15:30Z</dcterms:created>
  <dcterms:modified xsi:type="dcterms:W3CDTF">2015-05-18T06:55:25Z</dcterms:modified>
</cp:coreProperties>
</file>